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BD77057-456A-4399-9B15-8343BBD54082}"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19"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9" l="1"/>
  <c r="E9" i="18" l="1"/>
  <c r="K10" i="18" s="1"/>
  <c r="E10" i="18"/>
  <c r="E11" i="18"/>
  <c r="E12" i="18"/>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D4" i="18"/>
  <c r="C2" i="18"/>
  <c r="C15" i="18" l="1"/>
  <c r="E13" i="18"/>
  <c r="K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<sst xmlns="http://schemas.openxmlformats.org/spreadsheetml/2006/main" count="430" uniqueCount="324">
  <si>
    <t>Stage</t>
  </si>
  <si>
    <t>Licence</t>
  </si>
  <si>
    <t>Master</t>
  </si>
  <si>
    <t>Doctorat</t>
  </si>
  <si>
    <t>Autre (précisez)</t>
  </si>
  <si>
    <t>Oui</t>
  </si>
  <si>
    <t>Non</t>
  </si>
  <si>
    <t>Favorable</t>
  </si>
  <si>
    <t>Défavorable</t>
  </si>
  <si>
    <t>Avis du conseil académique :</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</si>
  <si>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</si>
  <si>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</si>
  <si>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</si>
  <si>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</si>
  <si>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</si>
  <si>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</si>
  <si>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</si>
  <si>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</si>
  <si>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</si>
  <si>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</si>
  <si>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</si>
  <si>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</si>
  <si>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</si>
  <si>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</si>
  <si>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</si>
  <si>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</si>
  <si>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</si>
  <si>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</si>
  <si>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</si>
  <si>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</si>
  <si>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</si>
  <si>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</si>
  <si>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</si>
  <si>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</si>
  <si>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</si>
  <si>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</si>
  <si>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</si>
  <si>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</si>
  <si>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</si>
  <si>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</si>
  <si>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</si>
  <si>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</si>
  <si>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</si>
  <si>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</si>
  <si>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</si>
  <si>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</si>
  <si>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</si>
  <si>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</si>
  <si>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</si>
  <si>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</si>
  <si>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</si>
  <si>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</si>
  <si>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</si>
  <si>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</si>
  <si>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</si>
  <si>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</si>
  <si>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</si>
  <si>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</si>
  <si>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</si>
  <si>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</si>
  <si>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</si>
  <si>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</si>
  <si>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</si>
  <si>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</si>
  <si>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</si>
  <si>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</si>
  <si>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</si>
  <si>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</si>
  <si>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</si>
  <si>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</si>
  <si>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</si>
  <si>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</si>
  <si>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</si>
  <si>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</si>
  <si>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</si>
  <si>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</si>
  <si>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</si>
  <si>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</si>
  <si>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</si>
  <si>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</si>
  <si>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</si>
  <si>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</si>
  <si>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</si>
  <si>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</si>
  <si>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</si>
  <si>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</si>
  <si>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</si>
  <si>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</si>
  <si>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</si>
  <si>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</si>
  <si>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</si>
  <si>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</si>
  <si>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</si>
  <si>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</si>
  <si>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</si>
  <si>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</si>
  <si>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</si>
  <si>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</si>
  <si>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</si>
  <si>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</si>
  <si>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</si>
  <si>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</si>
  <si>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</si>
  <si>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</si>
  <si>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</si>
  <si>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</si>
  <si>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</si>
  <si>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</si>
  <si>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</si>
  <si>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</si>
  <si>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</si>
  <si>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</si>
  <si>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</si>
  <si>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</si>
  <si>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</si>
  <si>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</si>
  <si>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</si>
  <si>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</si>
  <si>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</si>
  <si>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</si>
  <si>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</si>
  <si>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</si>
  <si>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</si>
  <si>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</si>
  <si>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</si>
  <si>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</si>
  <si>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</si>
  <si>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</si>
  <si>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</si>
  <si>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</si>
  <si>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</si>
  <si>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</si>
  <si>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</si>
  <si>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</si>
  <si>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</si>
  <si>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</si>
  <si>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</si>
  <si>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</si>
  <si>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</si>
  <si>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</si>
  <si>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</si>
  <si>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</si>
  <si>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</si>
  <si>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</si>
  <si>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</si>
  <si>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</si>
  <si>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</si>
  <si>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</si>
  <si>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</si>
  <si>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</si>
  <si>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</si>
  <si>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</si>
  <si>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</si>
  <si>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</si>
  <si>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</si>
  <si>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</si>
  <si>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</si>
  <si>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</si>
  <si>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</si>
  <si>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</si>
  <si>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</si>
  <si>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</si>
  <si>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</si>
  <si>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</si>
  <si>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</si>
  <si>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</si>
  <si>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</si>
  <si>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</si>
  <si>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</si>
  <si>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</si>
  <si>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</si>
  <si>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</si>
  <si>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</si>
  <si>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</si>
  <si>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</si>
  <si>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</si>
  <si>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</si>
  <si>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</si>
  <si>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</si>
  <si>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</si>
  <si>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</si>
  <si>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</si>
  <si>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</si>
  <si>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</si>
  <si>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</si>
  <si>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</si>
  <si>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</si>
  <si>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</si>
  <si>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</si>
  <si>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</si>
  <si>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</si>
  <si>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</si>
  <si>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</si>
  <si>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</si>
  <si>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</si>
  <si>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</si>
  <si>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</si>
  <si>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</si>
  <si>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</si>
  <si>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</si>
  <si>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</si>
  <si>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</si>
  <si>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</si>
  <si>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</si>
  <si>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</si>
  <si>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</si>
  <si>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</si>
  <si>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</si>
  <si>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</si>
  <si>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</si>
  <si>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</si>
  <si>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</si>
  <si>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</si>
  <si>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</si>
  <si>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</si>
  <si>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</si>
  <si>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</si>
  <si>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</si>
  <si>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</si>
  <si>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</si>
  <si>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Heures TP (+ projets tutorés et suivi de stages)</t>
  </si>
  <si>
    <t xml:space="preserve">Nombre à choisir par l'étudiant : </t>
  </si>
  <si>
    <t>2.5. Subventions ou conventions prévues (le cas échéant)</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</si>
  <si>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</si>
  <si>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</si>
  <si>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</si>
  <si>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</si>
  <si>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</si>
  <si>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</si>
  <si>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</si>
  <si>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</si>
  <si>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</si>
  <si>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</si>
  <si>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</si>
  <si>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</si>
  <si>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</si>
  <si>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</si>
  <si>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</si>
  <si>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</si>
  <si>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</si>
  <si>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</si>
  <si>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</si>
  <si>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</si>
  <si>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</si>
  <si>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</si>
  <si>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</si>
  <si>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</si>
  <si>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</si>
  <si>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</si>
  <si>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</si>
  <si>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</si>
  <si>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</si>
  <si>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</si>
  <si>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</si>
  <si>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</si>
  <si>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</si>
  <si>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</si>
  <si>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DIU DE NEURO-ONCOLOGIE</t>
  </si>
  <si>
    <t>Responsable de la formation (Nom Prénom) : PR PHILIPPE PAQUIS</t>
  </si>
  <si>
    <t>Fonction : NEUROCHIRURGIEN
Grade : PUPH</t>
  </si>
  <si>
    <t>Durée du stage : 70 HEURES</t>
  </si>
  <si>
    <t xml:space="preserve">- L’objectif de la formation est de donner aux médecins de toutes les spécialités qui ont à intervenir dans le diagnostic, le traitement ou la prise en charge des patients atteints de tumeurs du système nerveux et des troubles neurologiques liés au cancer, une formation leur permettant d’approfondir leurs connaissances dans l’ensemble des champs de ces domaines.
- A l’issue de la formation, l’étudiant devra savoir diagnostiquer, prendre en charge et traiter les patients souffrant de tumeurs cérébrales primitives et secondaires. Connaître les syndromes neurologiques paranéoplasiques et les complications neurologiques des traitements anticancéreux. Connaître les aspects histologiques, biologiques, et épidémiologiques des tumeurs cérébrales, les différentes prises en charge et leur traitement. 
- L’enseignement conduit à un diplôme reconnaissant l’acquisition d’une compétence spécifique en neuro-oncologie.
- Valeur ajoutée : enseignement loué entre neurologues, neurochirurgiens, et oncologues, pour les prises en charges des tumeurs cérébrales, qui est devenue une surspécialité. 
</t>
  </si>
  <si>
    <t xml:space="preserve">Durée des études : 2 ans
Enseignement théorique de 108 heures réparti en 6 séminaires de 2 jours organisés à Paris et en Province sur les 2 années.
Un stage pratique de 6 mois se déroulant dans le cadre de terrains définis et validés par le conseil pédagogique, (ces terrains de stage offriront des consultations multidisciplinaires neurooncologiques et des staffs de neurooncologie) Ou un minimum de 70 h de participation à une consultation multidisciplinaire de neurooncologie doit être validé.
</t>
  </si>
  <si>
    <t xml:space="preserve">- La neuro-oncologie prend en charge les tumeurs du cerveau qui nécessite des compétences croisées entre neurologie, neurochirurgie, et oncologie. Ce DIU permet aux titulaires de ces disciplines intéressés par la neuro-oncologie, d’acquérir les compétences nécessaires pour prendre en charge ce type de patients.
- Il n’existe pas de formation équivalente ni de diplôme équivalent au niveau national ou international.  
</t>
  </si>
  <si>
    <t>Pr. MENEI</t>
  </si>
  <si>
    <t>Pr. MAIRE  et Pr. LOISEAU</t>
  </si>
  <si>
    <t>Pr. DERLON et Pr. GUILLAMO</t>
  </si>
  <si>
    <t>Pr. IRTHUM et Pr. VERELLE</t>
  </si>
  <si>
    <t>Pr. BLOND et Pr. DUBOIS</t>
  </si>
  <si>
    <t>Pr. HONORAT et Pr. GUYOTAT</t>
  </si>
  <si>
    <t xml:space="preserve">Pr. CHINOT </t>
  </si>
  <si>
    <t>MARSEILLE</t>
  </si>
  <si>
    <t>Pr. DUFFAU</t>
  </si>
  <si>
    <t>Pr. BRACARD et Pr. TAILLANDIER</t>
  </si>
  <si>
    <t>Pr. PAQUIS</t>
  </si>
  <si>
    <t>Pr. ADAMS, Pr. PARKER et Dr. GRILL</t>
  </si>
  <si>
    <t>PARIS XI</t>
  </si>
  <si>
    <t>Pr. HOANG-XUAN et Dr. RICARD</t>
  </si>
  <si>
    <t>PARIS VI</t>
  </si>
  <si>
    <t>Pr. GUEGAN</t>
  </si>
  <si>
    <t>Pr. NUTI</t>
  </si>
  <si>
    <t>SAINT ETIENNE</t>
  </si>
  <si>
    <t>Pr. KEHRLI et Pr. NOEL</t>
  </si>
  <si>
    <t>Dr. URO-COSTE et Pr. COHEN Jonathan Moyal</t>
  </si>
  <si>
    <t xml:space="preserve">Août </t>
  </si>
  <si>
    <t xml:space="preserve">Octobre </t>
  </si>
  <si>
    <t>Séminaire 1</t>
  </si>
  <si>
    <t>Séminaire 2</t>
  </si>
  <si>
    <t>Séminaire 3</t>
  </si>
  <si>
    <t>Séminaire 4</t>
  </si>
  <si>
    <t>Séminaire 5</t>
  </si>
  <si>
    <t>Séminaire 6</t>
  </si>
  <si>
    <t>PR PHILIPPE PAQUIS</t>
  </si>
  <si>
    <t xml:space="preserve">-     Capacité maximale : 50 / Effectif minimum pour l'ouverture de la formation : 1 / Effectif attendu : 3
- Neurologue, neurochirurgien, radiothérapeute, oncologue médical, neuroradiologue, neuropa-thologiste, neurocardiologie et oncologie générale, médecin de recherche clinique, les docteurs en médecine, Internes DES, Chef de clinique, PH, médecin libéral, médecin étranger prévoyant une activité neuro-oncologique. Tout praticien libéral ayant ou prévoyant d’avoir une activité en Neuro-oncologie. Les médecins étrangers ayant validé au moins 6 mois dans un des services universitaires de neurologie ou neurochirurgie des universités.
- Un CV et un projet d’activité à long terme en neurooncologie sont nécessaires pour obtenir l’autorisation d’inscription.
- Au niveau national, une quarantaine d’inscrits tous les deux ans. 2 inscrits en moyenne à Nice.
- Communication établie avec l’ANOCEF (Association des neuro-oncologues d’Expression Française) qui est la société savante gérant la surspécialité. 
</t>
  </si>
  <si>
    <t>Coordonnées (y compris courriel)</t>
  </si>
  <si>
    <t>Établissement de rattachement</t>
  </si>
  <si>
    <t>Statut</t>
  </si>
  <si>
    <t>Nom Prénom</t>
  </si>
  <si>
    <t>ENSEIGNANTS (y compris d’autres établissements d’enseignement supérieur)</t>
  </si>
  <si>
    <t>4. EQUIPE PEDAGOGIQUE</t>
  </si>
  <si>
    <t>PUPH/MCUPH</t>
  </si>
  <si>
    <t>PhMenei@chu-angers.fr</t>
  </si>
  <si>
    <t>hugues.loiseau@chu-bordeaux.fr; jean-rodolphe.vignes@chu-bordeaux.fr</t>
  </si>
  <si>
    <t>CHU BORDEAUX</t>
  </si>
  <si>
    <t>CHU ANGERS</t>
  </si>
  <si>
    <t>CHU CAEN</t>
  </si>
  <si>
    <t>CHU CLERMONT-FERRAND</t>
  </si>
  <si>
    <t>uro-coste.e@chu-toulouse.fr</t>
  </si>
  <si>
    <t>CHU TOULOUSE</t>
  </si>
  <si>
    <t>GNoel@strasbourg.unicancer.fr</t>
  </si>
  <si>
    <t>CHU STRASBOURG</t>
  </si>
  <si>
    <t>laurent.riffaud@chu-rennes.fr</t>
  </si>
  <si>
    <t>CHU RENNES</t>
  </si>
  <si>
    <t>khe.hoang-xuan@aphp.fr (coordonnateur national); damien.ricard@m4x.org</t>
  </si>
  <si>
    <t>Jacques.GRILL@gustaveroussy.fr</t>
  </si>
  <si>
    <r>
      <t>Téléphone :  0492038152
Mail :</t>
    </r>
    <r>
      <rPr>
        <sz val="11"/>
        <color theme="1"/>
        <rFont val="Calibri"/>
        <family val="2"/>
        <scheme val="minor"/>
      </rPr>
      <t xml:space="preserve"> Philippe.PAQUIS@univ-cotedazur.fr</t>
    </r>
  </si>
  <si>
    <t>Philippe.PAQUIS@univ-cotedazur.fr</t>
  </si>
  <si>
    <t>l.taillandier@chru-nancy.fr</t>
  </si>
  <si>
    <t>CHU NANCY</t>
  </si>
  <si>
    <t>CHU NICE / UCA</t>
  </si>
  <si>
    <t>olivier.chinot@ap-hm.fr</t>
  </si>
  <si>
    <t>jerome.honnorat@chu-lyon.fr; francois.ducray@chu-lyon.fr</t>
  </si>
  <si>
    <t>CHU MONTPELLIER</t>
  </si>
  <si>
    <t>CHU LILLE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</si>
</sst>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sz val="8"/>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bottom style="thin">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9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29" fillId="0" borderId="59" xfId="0" applyFont="1" applyBorder="1" applyAlignment="1">
      <alignment vertical="center" wrapText="1"/>
    </xf>
    <xf numFmtId="0" fontId="29" fillId="0" borderId="58" xfId="0" applyFont="1" applyBorder="1" applyAlignment="1">
      <alignment vertical="center" wrapText="1"/>
    </xf>
    <xf numFmtId="0" fontId="0" fillId="0" borderId="1" xfId="0" applyBorder="1" applyAlignment="1">
      <alignment vertical="center" wrapText="1"/>
    </xf>
    <xf numFmtId="0" fontId="19" fillId="0" borderId="7"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8" fillId="0" borderId="60" xfId="0" applyFont="1" applyBorder="1" applyAlignment="1" applyProtection="1">
      <alignment vertical="center" wrapText="1"/>
      <protection locked="0"/>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18" fillId="5" borderId="29" xfId="0" applyFont="1" applyFill="1" applyBorder="1" applyAlignment="1">
      <alignment horizontal="left" vertical="center" wrapText="1"/>
    </xf>
    <xf numFmtId="0" fontId="18" fillId="5" borderId="63" xfId="0" applyFont="1" applyFill="1" applyBorder="1" applyAlignment="1">
      <alignment horizontal="left" vertical="center" wrapText="1"/>
    </xf>
    <xf numFmtId="0" fontId="19" fillId="0" borderId="1" xfId="0" applyFont="1" applyBorder="1" applyAlignment="1" applyProtection="1">
      <alignment vertical="center"/>
      <protection locked="0"/>
    </xf>
    <xf numFmtId="0" fontId="18" fillId="0" borderId="60" xfId="0" applyFont="1" applyBorder="1" applyAlignment="1" applyProtection="1">
      <alignment vertical="center" wrapText="1"/>
      <protection locked="0"/>
    </xf>
    <xf numFmtId="0" fontId="19" fillId="0" borderId="1" xfId="0" applyFont="1" applyBorder="1" applyAlignment="1" applyProtection="1">
      <alignment vertical="center"/>
      <protection locked="0"/>
    </xf>
    <xf numFmtId="0" fontId="0" fillId="0" borderId="1" xfId="0" applyBorder="1" applyAlignment="1" applyProtection="1">
      <protection locked="0"/>
    </xf>
    <xf numFmtId="0" fontId="0" fillId="0" borderId="1" xfId="0" applyBorder="1" applyAlignment="1" applyProtection="1">
      <protection locked="0"/>
    </xf>
    <xf numFmtId="0" fontId="0" fillId="0" borderId="1" xfId="0" applyBorder="1" applyAlignment="1" applyProtection="1">
      <protection locked="0"/>
    </xf>
    <xf numFmtId="0" fontId="0" fillId="0" borderId="1" xfId="0" applyBorder="1" applyAlignment="1" applyProtection="1">
      <protection locked="0"/>
    </xf>
    <xf numFmtId="0" fontId="0" fillId="0" borderId="0" xfId="0" applyProtection="1">
      <protection locked="0"/>
    </xf>
    <xf numFmtId="0" fontId="0" fillId="0" borderId="1" xfId="0" applyBorder="1" applyAlignment="1" applyProtection="1">
      <protection locked="0"/>
    </xf>
    <xf numFmtId="0" fontId="0" fillId="0" borderId="1" xfId="0" applyBorder="1" applyAlignment="1" applyProtection="1">
      <protection locked="0"/>
    </xf>
    <xf numFmtId="0" fontId="19" fillId="0" borderId="1" xfId="0" applyFont="1" applyBorder="1" applyAlignment="1" applyProtection="1">
      <alignment vertical="center"/>
      <protection locked="0"/>
    </xf>
    <xf numFmtId="0" fontId="19" fillId="0" borderId="1" xfId="0" applyFont="1" applyBorder="1" applyAlignment="1" applyProtection="1">
      <alignment vertical="center"/>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vertical="top" wrapText="1"/>
      <protection locked="0"/>
    </xf>
    <xf numFmtId="49" fontId="0" fillId="2" borderId="0" xfId="0" applyNumberFormat="1" applyFill="1" applyBorder="1" applyAlignment="1" applyProtection="1">
      <alignment vertical="top" wrapText="1"/>
      <protection locked="0"/>
    </xf>
    <xf numFmtId="49" fontId="0" fillId="2" borderId="21" xfId="0" applyNumberFormat="1" applyFill="1" applyBorder="1" applyAlignment="1" applyProtection="1">
      <alignment vertical="top" wrapText="1"/>
      <protection locked="0"/>
    </xf>
    <xf numFmtId="49" fontId="0" fillId="2" borderId="27" xfId="0" applyNumberFormat="1" applyFill="1" applyBorder="1" applyAlignment="1" applyProtection="1">
      <alignment vertical="top" wrapText="1"/>
      <protection locked="0"/>
    </xf>
    <xf numFmtId="49" fontId="0" fillId="2" borderId="23" xfId="0" applyNumberFormat="1" applyFill="1" applyBorder="1" applyAlignment="1" applyProtection="1">
      <alignment vertical="top" wrapText="1"/>
      <protection locked="0"/>
    </xf>
    <xf numFmtId="49" fontId="0" fillId="2" borderId="24" xfId="0" applyNumberFormat="1" applyFill="1" applyBorder="1" applyAlignment="1" applyProtection="1">
      <alignmen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7" fontId="24" fillId="0" borderId="15" xfId="0" applyNumberFormat="1"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5">
    <cellStyle name="Lien hypertexte" xfId="3" builtinId="8"/>
    <cellStyle name="Monétaire" xfId="1" builtinId="4"/>
    <cellStyle name="Monétaire 2" xfId="4" xr:uid="{800E5155-F823-4270-A9D5-C69E438B81B6}"/>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abSelected="1" zoomScaleNormal="100" workbookViewId="0">
      <selection activeCell="K10" sqref="K10:L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194</v>
      </c>
      <c r="B1" s="48"/>
      <c r="C1" s="19"/>
    </row>
    <row r="2" spans="1:6" ht="15" thickBot="1" x14ac:dyDescent="0.35"/>
    <row r="3" spans="1:6" ht="29.4" thickBot="1" x14ac:dyDescent="0.35">
      <c r="A3" s="52" t="s">
        <v>246</v>
      </c>
      <c r="B3" s="87" t="s">
        <v>257</v>
      </c>
    </row>
    <row r="4" spans="1:6" ht="15" thickBot="1" x14ac:dyDescent="0.35">
      <c r="A4" s="52" t="s">
        <v>187</v>
      </c>
      <c r="B4" s="47" t="s">
        <v>134</v>
      </c>
      <c r="D4" s="19"/>
      <c r="E4" s="19"/>
      <c r="F4" s="19"/>
    </row>
    <row r="5" spans="1:6" ht="15" thickBot="1" x14ac:dyDescent="0.35">
      <c r="A5" s="55" t="s">
        <v>186</v>
      </c>
      <c r="B5" s="53" t="s">
        <v>50</v>
      </c>
      <c r="D5" s="19"/>
      <c r="E5" s="19"/>
      <c r="F5" s="19"/>
    </row>
    <row r="6" spans="1:6" s="19" customFormat="1" ht="15" thickBot="1" x14ac:dyDescent="0.35">
      <c r="A6" s="56" t="s">
        <v>63</v>
      </c>
      <c r="B6" s="54" t="s">
        <v>122</v>
      </c>
    </row>
    <row r="7" spans="1:6" x14ac:dyDescent="0.3">
      <c r="A7" s="140" t="s">
        <v>258</v>
      </c>
      <c r="B7" s="141"/>
    </row>
    <row r="8" spans="1:6" ht="30" customHeight="1" x14ac:dyDescent="0.3">
      <c r="A8" s="142" t="s">
        <v>259</v>
      </c>
      <c r="B8" s="143"/>
    </row>
    <row r="9" spans="1:6" ht="30.75" customHeight="1" thickBot="1" x14ac:dyDescent="0.35">
      <c r="A9" s="144" t="s">
        <v>315</v>
      </c>
      <c r="B9" s="145"/>
      <c r="C9">
        <v>2</v>
      </c>
    </row>
    <row r="10" spans="1:6" s="19" customFormat="1" ht="15" thickBot="1" x14ac:dyDescent="0.35">
      <c r="A10" s="57" t="s">
        <v>188</v>
      </c>
      <c r="B10" s="50" t="s">
        <v>3</v>
      </c>
    </row>
    <row r="11" spans="1:6" s="19" customFormat="1" ht="15" customHeight="1" x14ac:dyDescent="0.3">
      <c r="A11" s="51" t="s">
        <v>0</v>
      </c>
      <c r="B11" s="60" t="s">
        <v>5</v>
      </c>
      <c r="C11" s="138"/>
      <c r="D11" s="139"/>
    </row>
    <row r="12" spans="1:6" s="19" customFormat="1" ht="15" thickBot="1" x14ac:dyDescent="0.35">
      <c r="A12" s="147" t="s">
        <v>260</v>
      </c>
      <c r="B12" s="148"/>
      <c r="C12" s="138"/>
      <c r="D12" s="139"/>
    </row>
    <row r="14" spans="1:6" x14ac:dyDescent="0.3">
      <c r="A14" s="146" t="s">
        <v>189</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90" zoomScaleNormal="90" workbookViewId="0">
      <selection activeCell="K10" sqref="K10:L10"/>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3" t="s">
        <v>212</v>
      </c>
      <c r="B1" s="184"/>
      <c r="C1" s="184"/>
      <c r="D1" s="184"/>
      <c r="E1" s="184"/>
      <c r="F1" s="184"/>
      <c r="G1" s="184"/>
      <c r="H1" s="184"/>
      <c r="I1" s="184"/>
      <c r="J1" s="184"/>
      <c r="K1" s="184"/>
      <c r="L1" s="184"/>
      <c r="M1" s="184"/>
      <c r="N1" s="184"/>
      <c r="O1" s="184"/>
      <c r="P1" s="184"/>
      <c r="Q1" s="185"/>
    </row>
    <row r="2" spans="1:17" x14ac:dyDescent="0.3">
      <c r="A2" s="149" t="s">
        <v>198</v>
      </c>
      <c r="B2" s="150"/>
      <c r="C2" s="150"/>
      <c r="D2" s="150"/>
      <c r="E2" s="150"/>
      <c r="F2" s="150"/>
      <c r="G2" s="150"/>
      <c r="H2" s="150"/>
      <c r="I2" s="150"/>
      <c r="J2" s="150"/>
      <c r="K2" s="150"/>
      <c r="L2" s="150"/>
      <c r="M2" s="150"/>
      <c r="N2" s="150"/>
      <c r="O2" s="150"/>
      <c r="P2" s="150"/>
      <c r="Q2" s="151"/>
    </row>
    <row r="3" spans="1:17" ht="51" customHeight="1" x14ac:dyDescent="0.3">
      <c r="A3" s="155" t="s">
        <v>201</v>
      </c>
      <c r="B3" s="156"/>
      <c r="C3" s="156"/>
      <c r="D3" s="156"/>
      <c r="E3" s="156"/>
      <c r="F3" s="156"/>
      <c r="G3" s="156"/>
      <c r="H3" s="156"/>
      <c r="I3" s="156"/>
      <c r="J3" s="156"/>
      <c r="K3" s="156"/>
      <c r="L3" s="156"/>
      <c r="M3" s="156"/>
      <c r="N3" s="156"/>
      <c r="O3" s="156"/>
      <c r="P3" s="156"/>
      <c r="Q3" s="157"/>
    </row>
    <row r="4" spans="1:17" x14ac:dyDescent="0.3">
      <c r="A4" s="166" t="s">
        <v>261</v>
      </c>
      <c r="B4" s="167"/>
      <c r="C4" s="167"/>
      <c r="D4" s="167"/>
      <c r="E4" s="167"/>
      <c r="F4" s="167"/>
      <c r="G4" s="167"/>
      <c r="H4" s="167"/>
      <c r="I4" s="167"/>
      <c r="J4" s="167"/>
      <c r="K4" s="167"/>
      <c r="L4" s="167"/>
      <c r="M4" s="167"/>
      <c r="N4" s="167"/>
      <c r="O4" s="167"/>
      <c r="P4" s="167"/>
      <c r="Q4" s="168"/>
    </row>
    <row r="5" spans="1:17" x14ac:dyDescent="0.3">
      <c r="A5" s="169"/>
      <c r="B5" s="167"/>
      <c r="C5" s="167"/>
      <c r="D5" s="167"/>
      <c r="E5" s="167"/>
      <c r="F5" s="167"/>
      <c r="G5" s="167"/>
      <c r="H5" s="167"/>
      <c r="I5" s="167"/>
      <c r="J5" s="167"/>
      <c r="K5" s="167"/>
      <c r="L5" s="167"/>
      <c r="M5" s="167"/>
      <c r="N5" s="167"/>
      <c r="O5" s="167"/>
      <c r="P5" s="167"/>
      <c r="Q5" s="168"/>
    </row>
    <row r="6" spans="1:17" x14ac:dyDescent="0.3">
      <c r="A6" s="169"/>
      <c r="B6" s="167"/>
      <c r="C6" s="167"/>
      <c r="D6" s="167"/>
      <c r="E6" s="167"/>
      <c r="F6" s="167"/>
      <c r="G6" s="167"/>
      <c r="H6" s="167"/>
      <c r="I6" s="167"/>
      <c r="J6" s="167"/>
      <c r="K6" s="167"/>
      <c r="L6" s="167"/>
      <c r="M6" s="167"/>
      <c r="N6" s="167"/>
      <c r="O6" s="167"/>
      <c r="P6" s="167"/>
      <c r="Q6" s="168"/>
    </row>
    <row r="7" spans="1:17" x14ac:dyDescent="0.3">
      <c r="A7" s="169"/>
      <c r="B7" s="167"/>
      <c r="C7" s="167"/>
      <c r="D7" s="167"/>
      <c r="E7" s="167"/>
      <c r="F7" s="167"/>
      <c r="G7" s="167"/>
      <c r="H7" s="167"/>
      <c r="I7" s="167"/>
      <c r="J7" s="167"/>
      <c r="K7" s="167"/>
      <c r="L7" s="167"/>
      <c r="M7" s="167"/>
      <c r="N7" s="167"/>
      <c r="O7" s="167"/>
      <c r="P7" s="167"/>
      <c r="Q7" s="168"/>
    </row>
    <row r="8" spans="1:17" x14ac:dyDescent="0.3">
      <c r="A8" s="169"/>
      <c r="B8" s="167"/>
      <c r="C8" s="167"/>
      <c r="D8" s="167"/>
      <c r="E8" s="167"/>
      <c r="F8" s="167"/>
      <c r="G8" s="167"/>
      <c r="H8" s="167"/>
      <c r="I8" s="167"/>
      <c r="J8" s="167"/>
      <c r="K8" s="167"/>
      <c r="L8" s="167"/>
      <c r="M8" s="167"/>
      <c r="N8" s="167"/>
      <c r="O8" s="167"/>
      <c r="P8" s="167"/>
      <c r="Q8" s="168"/>
    </row>
    <row r="9" spans="1:17" x14ac:dyDescent="0.3">
      <c r="A9" s="169"/>
      <c r="B9" s="167"/>
      <c r="C9" s="167"/>
      <c r="D9" s="167"/>
      <c r="E9" s="167"/>
      <c r="F9" s="167"/>
      <c r="G9" s="167"/>
      <c r="H9" s="167"/>
      <c r="I9" s="167"/>
      <c r="J9" s="167"/>
      <c r="K9" s="167"/>
      <c r="L9" s="167"/>
      <c r="M9" s="167"/>
      <c r="N9" s="167"/>
      <c r="O9" s="167"/>
      <c r="P9" s="167"/>
      <c r="Q9" s="168"/>
    </row>
    <row r="10" spans="1:17" x14ac:dyDescent="0.3">
      <c r="A10" s="169"/>
      <c r="B10" s="167"/>
      <c r="C10" s="167"/>
      <c r="D10" s="167"/>
      <c r="E10" s="167"/>
      <c r="F10" s="167"/>
      <c r="G10" s="167"/>
      <c r="H10" s="167"/>
      <c r="I10" s="167"/>
      <c r="J10" s="167"/>
      <c r="K10" s="167"/>
      <c r="L10" s="167"/>
      <c r="M10" s="167"/>
      <c r="N10" s="167"/>
      <c r="O10" s="167"/>
      <c r="P10" s="167"/>
      <c r="Q10" s="168"/>
    </row>
    <row r="11" spans="1:17" x14ac:dyDescent="0.3">
      <c r="A11" s="169"/>
      <c r="B11" s="167"/>
      <c r="C11" s="167"/>
      <c r="D11" s="167"/>
      <c r="E11" s="167"/>
      <c r="F11" s="167"/>
      <c r="G11" s="167"/>
      <c r="H11" s="167"/>
      <c r="I11" s="167"/>
      <c r="J11" s="167"/>
      <c r="K11" s="167"/>
      <c r="L11" s="167"/>
      <c r="M11" s="167"/>
      <c r="N11" s="167"/>
      <c r="O11" s="167"/>
      <c r="P11" s="167"/>
      <c r="Q11" s="168"/>
    </row>
    <row r="12" spans="1:17" x14ac:dyDescent="0.3">
      <c r="A12" s="169"/>
      <c r="B12" s="167"/>
      <c r="C12" s="167"/>
      <c r="D12" s="167"/>
      <c r="E12" s="167"/>
      <c r="F12" s="167"/>
      <c r="G12" s="167"/>
      <c r="H12" s="167"/>
      <c r="I12" s="167"/>
      <c r="J12" s="167"/>
      <c r="K12" s="167"/>
      <c r="L12" s="167"/>
      <c r="M12" s="167"/>
      <c r="N12" s="167"/>
      <c r="O12" s="167"/>
      <c r="P12" s="167"/>
      <c r="Q12" s="168"/>
    </row>
    <row r="13" spans="1:17" x14ac:dyDescent="0.3">
      <c r="A13" s="169"/>
      <c r="B13" s="167"/>
      <c r="C13" s="167"/>
      <c r="D13" s="167"/>
      <c r="E13" s="167"/>
      <c r="F13" s="167"/>
      <c r="G13" s="167"/>
      <c r="H13" s="167"/>
      <c r="I13" s="167"/>
      <c r="J13" s="167"/>
      <c r="K13" s="167"/>
      <c r="L13" s="167"/>
      <c r="M13" s="167"/>
      <c r="N13" s="167"/>
      <c r="O13" s="167"/>
      <c r="P13" s="167"/>
      <c r="Q13" s="168"/>
    </row>
    <row r="14" spans="1:17" x14ac:dyDescent="0.3">
      <c r="A14" s="169"/>
      <c r="B14" s="167"/>
      <c r="C14" s="167"/>
      <c r="D14" s="167"/>
      <c r="E14" s="167"/>
      <c r="F14" s="167"/>
      <c r="G14" s="167"/>
      <c r="H14" s="167"/>
      <c r="I14" s="167"/>
      <c r="J14" s="167"/>
      <c r="K14" s="167"/>
      <c r="L14" s="167"/>
      <c r="M14" s="167"/>
      <c r="N14" s="167"/>
      <c r="O14" s="167"/>
      <c r="P14" s="167"/>
      <c r="Q14" s="168"/>
    </row>
    <row r="15" spans="1:17" x14ac:dyDescent="0.3">
      <c r="A15" s="169"/>
      <c r="B15" s="167"/>
      <c r="C15" s="167"/>
      <c r="D15" s="167"/>
      <c r="E15" s="167"/>
      <c r="F15" s="167"/>
      <c r="G15" s="167"/>
      <c r="H15" s="167"/>
      <c r="I15" s="167"/>
      <c r="J15" s="167"/>
      <c r="K15" s="167"/>
      <c r="L15" s="167"/>
      <c r="M15" s="167"/>
      <c r="N15" s="167"/>
      <c r="O15" s="167"/>
      <c r="P15" s="167"/>
      <c r="Q15" s="168"/>
    </row>
    <row r="16" spans="1:17" ht="15" thickBot="1" x14ac:dyDescent="0.35">
      <c r="A16" s="170"/>
      <c r="B16" s="171"/>
      <c r="C16" s="171"/>
      <c r="D16" s="171"/>
      <c r="E16" s="171"/>
      <c r="F16" s="171"/>
      <c r="G16" s="171"/>
      <c r="H16" s="171"/>
      <c r="I16" s="171"/>
      <c r="J16" s="171"/>
      <c r="K16" s="171"/>
      <c r="L16" s="171"/>
      <c r="M16" s="171"/>
      <c r="N16" s="171"/>
      <c r="O16" s="171"/>
      <c r="P16" s="171"/>
      <c r="Q16" s="172"/>
    </row>
    <row r="17" spans="1:17" x14ac:dyDescent="0.3">
      <c r="A17" s="149" t="s">
        <v>199</v>
      </c>
      <c r="B17" s="150"/>
      <c r="C17" s="150"/>
      <c r="D17" s="150"/>
      <c r="E17" s="150"/>
      <c r="F17" s="150"/>
      <c r="G17" s="150"/>
      <c r="H17" s="150"/>
      <c r="I17" s="150"/>
      <c r="J17" s="150"/>
      <c r="K17" s="150"/>
      <c r="L17" s="150"/>
      <c r="M17" s="150"/>
      <c r="N17" s="150"/>
      <c r="O17" s="150"/>
      <c r="P17" s="150"/>
      <c r="Q17" s="151"/>
    </row>
    <row r="18" spans="1:17" ht="31.5" customHeight="1" x14ac:dyDescent="0.3">
      <c r="A18" s="155" t="s">
        <v>197</v>
      </c>
      <c r="B18" s="164"/>
      <c r="C18" s="164"/>
      <c r="D18" s="164"/>
      <c r="E18" s="164"/>
      <c r="F18" s="164"/>
      <c r="G18" s="164"/>
      <c r="H18" s="164"/>
      <c r="I18" s="164"/>
      <c r="J18" s="164"/>
      <c r="K18" s="164"/>
      <c r="L18" s="164"/>
      <c r="M18" s="164"/>
      <c r="N18" s="164"/>
      <c r="O18" s="164"/>
      <c r="P18" s="164"/>
      <c r="Q18" s="165"/>
    </row>
    <row r="19" spans="1:17" x14ac:dyDescent="0.3">
      <c r="A19" s="176" t="s">
        <v>262</v>
      </c>
      <c r="B19" s="177"/>
      <c r="C19" s="177"/>
      <c r="D19" s="177"/>
      <c r="E19" s="177"/>
      <c r="F19" s="177"/>
      <c r="G19" s="177"/>
      <c r="H19" s="177"/>
      <c r="I19" s="177"/>
      <c r="J19" s="177"/>
      <c r="K19" s="177"/>
      <c r="L19" s="177"/>
      <c r="M19" s="177"/>
      <c r="N19" s="177"/>
      <c r="O19" s="177"/>
      <c r="P19" s="177"/>
      <c r="Q19" s="178"/>
    </row>
    <row r="20" spans="1:17" x14ac:dyDescent="0.3">
      <c r="A20" s="179"/>
      <c r="B20" s="177"/>
      <c r="C20" s="177"/>
      <c r="D20" s="177"/>
      <c r="E20" s="177"/>
      <c r="F20" s="177"/>
      <c r="G20" s="177"/>
      <c r="H20" s="177"/>
      <c r="I20" s="177"/>
      <c r="J20" s="177"/>
      <c r="K20" s="177"/>
      <c r="L20" s="177"/>
      <c r="M20" s="177"/>
      <c r="N20" s="177"/>
      <c r="O20" s="177"/>
      <c r="P20" s="177"/>
      <c r="Q20" s="178"/>
    </row>
    <row r="21" spans="1:17" x14ac:dyDescent="0.3">
      <c r="A21" s="179"/>
      <c r="B21" s="177"/>
      <c r="C21" s="177"/>
      <c r="D21" s="177"/>
      <c r="E21" s="177"/>
      <c r="F21" s="177"/>
      <c r="G21" s="177"/>
      <c r="H21" s="177"/>
      <c r="I21" s="177"/>
      <c r="J21" s="177"/>
      <c r="K21" s="177"/>
      <c r="L21" s="177"/>
      <c r="M21" s="177"/>
      <c r="N21" s="177"/>
      <c r="O21" s="177"/>
      <c r="P21" s="177"/>
      <c r="Q21" s="178"/>
    </row>
    <row r="22" spans="1:17" x14ac:dyDescent="0.3">
      <c r="A22" s="179"/>
      <c r="B22" s="177"/>
      <c r="C22" s="177"/>
      <c r="D22" s="177"/>
      <c r="E22" s="177"/>
      <c r="F22" s="177"/>
      <c r="G22" s="177"/>
      <c r="H22" s="177"/>
      <c r="I22" s="177"/>
      <c r="J22" s="177"/>
      <c r="K22" s="177"/>
      <c r="L22" s="177"/>
      <c r="M22" s="177"/>
      <c r="N22" s="177"/>
      <c r="O22" s="177"/>
      <c r="P22" s="177"/>
      <c r="Q22" s="178"/>
    </row>
    <row r="23" spans="1:17" x14ac:dyDescent="0.3">
      <c r="A23" s="179"/>
      <c r="B23" s="177"/>
      <c r="C23" s="177"/>
      <c r="D23" s="177"/>
      <c r="E23" s="177"/>
      <c r="F23" s="177"/>
      <c r="G23" s="177"/>
      <c r="H23" s="177"/>
      <c r="I23" s="177"/>
      <c r="J23" s="177"/>
      <c r="K23" s="177"/>
      <c r="L23" s="177"/>
      <c r="M23" s="177"/>
      <c r="N23" s="177"/>
      <c r="O23" s="177"/>
      <c r="P23" s="177"/>
      <c r="Q23" s="178"/>
    </row>
    <row r="24" spans="1:17" x14ac:dyDescent="0.3">
      <c r="A24" s="179"/>
      <c r="B24" s="177"/>
      <c r="C24" s="177"/>
      <c r="D24" s="177"/>
      <c r="E24" s="177"/>
      <c r="F24" s="177"/>
      <c r="G24" s="177"/>
      <c r="H24" s="177"/>
      <c r="I24" s="177"/>
      <c r="J24" s="177"/>
      <c r="K24" s="177"/>
      <c r="L24" s="177"/>
      <c r="M24" s="177"/>
      <c r="N24" s="177"/>
      <c r="O24" s="177"/>
      <c r="P24" s="177"/>
      <c r="Q24" s="178"/>
    </row>
    <row r="25" spans="1:17" x14ac:dyDescent="0.3">
      <c r="A25" s="179"/>
      <c r="B25" s="177"/>
      <c r="C25" s="177"/>
      <c r="D25" s="177"/>
      <c r="E25" s="177"/>
      <c r="F25" s="177"/>
      <c r="G25" s="177"/>
      <c r="H25" s="177"/>
      <c r="I25" s="177"/>
      <c r="J25" s="177"/>
      <c r="K25" s="177"/>
      <c r="L25" s="177"/>
      <c r="M25" s="177"/>
      <c r="N25" s="177"/>
      <c r="O25" s="177"/>
      <c r="P25" s="177"/>
      <c r="Q25" s="178"/>
    </row>
    <row r="26" spans="1:17" x14ac:dyDescent="0.3">
      <c r="A26" s="179"/>
      <c r="B26" s="177"/>
      <c r="C26" s="177"/>
      <c r="D26" s="177"/>
      <c r="E26" s="177"/>
      <c r="F26" s="177"/>
      <c r="G26" s="177"/>
      <c r="H26" s="177"/>
      <c r="I26" s="177"/>
      <c r="J26" s="177"/>
      <c r="K26" s="177"/>
      <c r="L26" s="177"/>
      <c r="M26" s="177"/>
      <c r="N26" s="177"/>
      <c r="O26" s="177"/>
      <c r="P26" s="177"/>
      <c r="Q26" s="178"/>
    </row>
    <row r="27" spans="1:17" x14ac:dyDescent="0.3">
      <c r="A27" s="179"/>
      <c r="B27" s="177"/>
      <c r="C27" s="177"/>
      <c r="D27" s="177"/>
      <c r="E27" s="177"/>
      <c r="F27" s="177"/>
      <c r="G27" s="177"/>
      <c r="H27" s="177"/>
      <c r="I27" s="177"/>
      <c r="J27" s="177"/>
      <c r="K27" s="177"/>
      <c r="L27" s="177"/>
      <c r="M27" s="177"/>
      <c r="N27" s="177"/>
      <c r="O27" s="177"/>
      <c r="P27" s="177"/>
      <c r="Q27" s="178"/>
    </row>
    <row r="28" spans="1:17" x14ac:dyDescent="0.3">
      <c r="A28" s="179"/>
      <c r="B28" s="177"/>
      <c r="C28" s="177"/>
      <c r="D28" s="177"/>
      <c r="E28" s="177"/>
      <c r="F28" s="177"/>
      <c r="G28" s="177"/>
      <c r="H28" s="177"/>
      <c r="I28" s="177"/>
      <c r="J28" s="177"/>
      <c r="K28" s="177"/>
      <c r="L28" s="177"/>
      <c r="M28" s="177"/>
      <c r="N28" s="177"/>
      <c r="O28" s="177"/>
      <c r="P28" s="177"/>
      <c r="Q28" s="178"/>
    </row>
    <row r="29" spans="1:17" x14ac:dyDescent="0.3">
      <c r="A29" s="179"/>
      <c r="B29" s="177"/>
      <c r="C29" s="177"/>
      <c r="D29" s="177"/>
      <c r="E29" s="177"/>
      <c r="F29" s="177"/>
      <c r="G29" s="177"/>
      <c r="H29" s="177"/>
      <c r="I29" s="177"/>
      <c r="J29" s="177"/>
      <c r="K29" s="177"/>
      <c r="L29" s="177"/>
      <c r="M29" s="177"/>
      <c r="N29" s="177"/>
      <c r="O29" s="177"/>
      <c r="P29" s="177"/>
      <c r="Q29" s="178"/>
    </row>
    <row r="30" spans="1:17" x14ac:dyDescent="0.3">
      <c r="A30" s="179"/>
      <c r="B30" s="177"/>
      <c r="C30" s="177"/>
      <c r="D30" s="177"/>
      <c r="E30" s="177"/>
      <c r="F30" s="177"/>
      <c r="G30" s="177"/>
      <c r="H30" s="177"/>
      <c r="I30" s="177"/>
      <c r="J30" s="177"/>
      <c r="K30" s="177"/>
      <c r="L30" s="177"/>
      <c r="M30" s="177"/>
      <c r="N30" s="177"/>
      <c r="O30" s="177"/>
      <c r="P30" s="177"/>
      <c r="Q30" s="178"/>
    </row>
    <row r="31" spans="1:17" ht="15" thickBot="1" x14ac:dyDescent="0.35">
      <c r="A31" s="180"/>
      <c r="B31" s="181"/>
      <c r="C31" s="181"/>
      <c r="D31" s="181"/>
      <c r="E31" s="181"/>
      <c r="F31" s="181"/>
      <c r="G31" s="181"/>
      <c r="H31" s="181"/>
      <c r="I31" s="181"/>
      <c r="J31" s="181"/>
      <c r="K31" s="181"/>
      <c r="L31" s="181"/>
      <c r="M31" s="181"/>
      <c r="N31" s="181"/>
      <c r="O31" s="181"/>
      <c r="P31" s="181"/>
      <c r="Q31" s="182"/>
    </row>
    <row r="32" spans="1:17" x14ac:dyDescent="0.3">
      <c r="A32" s="149" t="s">
        <v>200</v>
      </c>
      <c r="B32" s="150"/>
      <c r="C32" s="150"/>
      <c r="D32" s="150"/>
      <c r="E32" s="150"/>
      <c r="F32" s="150"/>
      <c r="G32" s="150"/>
      <c r="H32" s="150"/>
      <c r="I32" s="150"/>
      <c r="J32" s="150"/>
      <c r="K32" s="150"/>
      <c r="L32" s="150"/>
      <c r="M32" s="150"/>
      <c r="N32" s="150"/>
      <c r="O32" s="150"/>
      <c r="P32" s="150"/>
      <c r="Q32" s="151"/>
    </row>
    <row r="33" spans="1:17" ht="20.25" customHeight="1" x14ac:dyDescent="0.3">
      <c r="A33" s="155" t="s">
        <v>195</v>
      </c>
      <c r="B33" s="156"/>
      <c r="C33" s="156"/>
      <c r="D33" s="156"/>
      <c r="E33" s="156"/>
      <c r="F33" s="156"/>
      <c r="G33" s="156"/>
      <c r="H33" s="156"/>
      <c r="I33" s="156"/>
      <c r="J33" s="156"/>
      <c r="K33" s="156"/>
      <c r="L33" s="156"/>
      <c r="M33" s="156"/>
      <c r="N33" s="156"/>
      <c r="O33" s="156"/>
      <c r="P33" s="156"/>
      <c r="Q33" s="157"/>
    </row>
    <row r="34" spans="1:17" x14ac:dyDescent="0.3">
      <c r="A34" s="166" t="s">
        <v>263</v>
      </c>
      <c r="B34" s="167"/>
      <c r="C34" s="167"/>
      <c r="D34" s="167"/>
      <c r="E34" s="167"/>
      <c r="F34" s="167"/>
      <c r="G34" s="167"/>
      <c r="H34" s="167"/>
      <c r="I34" s="167"/>
      <c r="J34" s="167"/>
      <c r="K34" s="167"/>
      <c r="L34" s="167"/>
      <c r="M34" s="167"/>
      <c r="N34" s="167"/>
      <c r="O34" s="167"/>
      <c r="P34" s="167"/>
      <c r="Q34" s="168"/>
    </row>
    <row r="35" spans="1:17" x14ac:dyDescent="0.3">
      <c r="A35" s="169"/>
      <c r="B35" s="167"/>
      <c r="C35" s="167"/>
      <c r="D35" s="167"/>
      <c r="E35" s="167"/>
      <c r="F35" s="167"/>
      <c r="G35" s="167"/>
      <c r="H35" s="167"/>
      <c r="I35" s="167"/>
      <c r="J35" s="167"/>
      <c r="K35" s="167"/>
      <c r="L35" s="167"/>
      <c r="M35" s="167"/>
      <c r="N35" s="167"/>
      <c r="O35" s="167"/>
      <c r="P35" s="167"/>
      <c r="Q35" s="168"/>
    </row>
    <row r="36" spans="1:17" x14ac:dyDescent="0.3">
      <c r="A36" s="169"/>
      <c r="B36" s="167"/>
      <c r="C36" s="167"/>
      <c r="D36" s="167"/>
      <c r="E36" s="167"/>
      <c r="F36" s="167"/>
      <c r="G36" s="167"/>
      <c r="H36" s="167"/>
      <c r="I36" s="167"/>
      <c r="J36" s="167"/>
      <c r="K36" s="167"/>
      <c r="L36" s="167"/>
      <c r="M36" s="167"/>
      <c r="N36" s="167"/>
      <c r="O36" s="167"/>
      <c r="P36" s="167"/>
      <c r="Q36" s="168"/>
    </row>
    <row r="37" spans="1:17" x14ac:dyDescent="0.3">
      <c r="A37" s="169"/>
      <c r="B37" s="167"/>
      <c r="C37" s="167"/>
      <c r="D37" s="167"/>
      <c r="E37" s="167"/>
      <c r="F37" s="167"/>
      <c r="G37" s="167"/>
      <c r="H37" s="167"/>
      <c r="I37" s="167"/>
      <c r="J37" s="167"/>
      <c r="K37" s="167"/>
      <c r="L37" s="167"/>
      <c r="M37" s="167"/>
      <c r="N37" s="167"/>
      <c r="O37" s="167"/>
      <c r="P37" s="167"/>
      <c r="Q37" s="168"/>
    </row>
    <row r="38" spans="1:17" x14ac:dyDescent="0.3">
      <c r="A38" s="169"/>
      <c r="B38" s="167"/>
      <c r="C38" s="167"/>
      <c r="D38" s="167"/>
      <c r="E38" s="167"/>
      <c r="F38" s="167"/>
      <c r="G38" s="167"/>
      <c r="H38" s="167"/>
      <c r="I38" s="167"/>
      <c r="J38" s="167"/>
      <c r="K38" s="167"/>
      <c r="L38" s="167"/>
      <c r="M38" s="167"/>
      <c r="N38" s="167"/>
      <c r="O38" s="167"/>
      <c r="P38" s="167"/>
      <c r="Q38" s="168"/>
    </row>
    <row r="39" spans="1:17" x14ac:dyDescent="0.3">
      <c r="A39" s="169"/>
      <c r="B39" s="167"/>
      <c r="C39" s="167"/>
      <c r="D39" s="167"/>
      <c r="E39" s="167"/>
      <c r="F39" s="167"/>
      <c r="G39" s="167"/>
      <c r="H39" s="167"/>
      <c r="I39" s="167"/>
      <c r="J39" s="167"/>
      <c r="K39" s="167"/>
      <c r="L39" s="167"/>
      <c r="M39" s="167"/>
      <c r="N39" s="167"/>
      <c r="O39" s="167"/>
      <c r="P39" s="167"/>
      <c r="Q39" s="168"/>
    </row>
    <row r="40" spans="1:17" x14ac:dyDescent="0.3">
      <c r="A40" s="169"/>
      <c r="B40" s="167"/>
      <c r="C40" s="167"/>
      <c r="D40" s="167"/>
      <c r="E40" s="167"/>
      <c r="F40" s="167"/>
      <c r="G40" s="167"/>
      <c r="H40" s="167"/>
      <c r="I40" s="167"/>
      <c r="J40" s="167"/>
      <c r="K40" s="167"/>
      <c r="L40" s="167"/>
      <c r="M40" s="167"/>
      <c r="N40" s="167"/>
      <c r="O40" s="167"/>
      <c r="P40" s="167"/>
      <c r="Q40" s="168"/>
    </row>
    <row r="41" spans="1:17" x14ac:dyDescent="0.3">
      <c r="A41" s="169"/>
      <c r="B41" s="167"/>
      <c r="C41" s="167"/>
      <c r="D41" s="167"/>
      <c r="E41" s="167"/>
      <c r="F41" s="167"/>
      <c r="G41" s="167"/>
      <c r="H41" s="167"/>
      <c r="I41" s="167"/>
      <c r="J41" s="167"/>
      <c r="K41" s="167"/>
      <c r="L41" s="167"/>
      <c r="M41" s="167"/>
      <c r="N41" s="167"/>
      <c r="O41" s="167"/>
      <c r="P41" s="167"/>
      <c r="Q41" s="168"/>
    </row>
    <row r="42" spans="1:17" x14ac:dyDescent="0.3">
      <c r="A42" s="169"/>
      <c r="B42" s="167"/>
      <c r="C42" s="167"/>
      <c r="D42" s="167"/>
      <c r="E42" s="167"/>
      <c r="F42" s="167"/>
      <c r="G42" s="167"/>
      <c r="H42" s="167"/>
      <c r="I42" s="167"/>
      <c r="J42" s="167"/>
      <c r="K42" s="167"/>
      <c r="L42" s="167"/>
      <c r="M42" s="167"/>
      <c r="N42" s="167"/>
      <c r="O42" s="167"/>
      <c r="P42" s="167"/>
      <c r="Q42" s="168"/>
    </row>
    <row r="43" spans="1:17" x14ac:dyDescent="0.3">
      <c r="A43" s="169"/>
      <c r="B43" s="167"/>
      <c r="C43" s="167"/>
      <c r="D43" s="167"/>
      <c r="E43" s="167"/>
      <c r="F43" s="167"/>
      <c r="G43" s="167"/>
      <c r="H43" s="167"/>
      <c r="I43" s="167"/>
      <c r="J43" s="167"/>
      <c r="K43" s="167"/>
      <c r="L43" s="167"/>
      <c r="M43" s="167"/>
      <c r="N43" s="167"/>
      <c r="O43" s="167"/>
      <c r="P43" s="167"/>
      <c r="Q43" s="168"/>
    </row>
    <row r="44" spans="1:17" x14ac:dyDescent="0.3">
      <c r="A44" s="169"/>
      <c r="B44" s="167"/>
      <c r="C44" s="167"/>
      <c r="D44" s="167"/>
      <c r="E44" s="167"/>
      <c r="F44" s="167"/>
      <c r="G44" s="167"/>
      <c r="H44" s="167"/>
      <c r="I44" s="167"/>
      <c r="J44" s="167"/>
      <c r="K44" s="167"/>
      <c r="L44" s="167"/>
      <c r="M44" s="167"/>
      <c r="N44" s="167"/>
      <c r="O44" s="167"/>
      <c r="P44" s="167"/>
      <c r="Q44" s="168"/>
    </row>
    <row r="45" spans="1:17" x14ac:dyDescent="0.3">
      <c r="A45" s="169"/>
      <c r="B45" s="167"/>
      <c r="C45" s="167"/>
      <c r="D45" s="167"/>
      <c r="E45" s="167"/>
      <c r="F45" s="167"/>
      <c r="G45" s="167"/>
      <c r="H45" s="167"/>
      <c r="I45" s="167"/>
      <c r="J45" s="167"/>
      <c r="K45" s="167"/>
      <c r="L45" s="167"/>
      <c r="M45" s="167"/>
      <c r="N45" s="167"/>
      <c r="O45" s="167"/>
      <c r="P45" s="167"/>
      <c r="Q45" s="168"/>
    </row>
    <row r="46" spans="1:17" ht="15" thickBot="1" x14ac:dyDescent="0.35">
      <c r="A46" s="170"/>
      <c r="B46" s="171"/>
      <c r="C46" s="171"/>
      <c r="D46" s="171"/>
      <c r="E46" s="171"/>
      <c r="F46" s="171"/>
      <c r="G46" s="171"/>
      <c r="H46" s="171"/>
      <c r="I46" s="171"/>
      <c r="J46" s="171"/>
      <c r="K46" s="171"/>
      <c r="L46" s="171"/>
      <c r="M46" s="171"/>
      <c r="N46" s="171"/>
      <c r="O46" s="171"/>
      <c r="P46" s="171"/>
      <c r="Q46" s="172"/>
    </row>
    <row r="47" spans="1:17" s="16" customFormat="1" ht="15" customHeight="1" x14ac:dyDescent="0.3">
      <c r="A47" s="173" t="s">
        <v>211</v>
      </c>
      <c r="B47" s="174"/>
      <c r="C47" s="174"/>
      <c r="D47" s="174"/>
      <c r="E47" s="174"/>
      <c r="F47" s="174"/>
      <c r="G47" s="174"/>
      <c r="H47" s="174"/>
      <c r="I47" s="174"/>
      <c r="J47" s="174"/>
      <c r="K47" s="174"/>
      <c r="L47" s="174"/>
      <c r="M47" s="174"/>
      <c r="N47" s="174"/>
      <c r="O47" s="174"/>
      <c r="P47" s="174"/>
      <c r="Q47" s="175"/>
    </row>
    <row r="48" spans="1:17" s="16" customFormat="1" ht="20.25" customHeight="1" x14ac:dyDescent="0.3">
      <c r="A48" s="155" t="s">
        <v>196</v>
      </c>
      <c r="B48" s="156"/>
      <c r="C48" s="156"/>
      <c r="D48" s="156"/>
      <c r="E48" s="156"/>
      <c r="F48" s="156"/>
      <c r="G48" s="156"/>
      <c r="H48" s="156"/>
      <c r="I48" s="156"/>
      <c r="J48" s="156"/>
      <c r="K48" s="156"/>
      <c r="L48" s="156"/>
      <c r="M48" s="156"/>
      <c r="N48" s="156"/>
      <c r="O48" s="156"/>
      <c r="P48" s="156"/>
      <c r="Q48" s="157"/>
    </row>
    <row r="49" spans="1:17" ht="16.5" customHeight="1" x14ac:dyDescent="0.3">
      <c r="A49" s="158" t="s">
        <v>293</v>
      </c>
      <c r="B49" s="159"/>
      <c r="C49" s="159"/>
      <c r="D49" s="159"/>
      <c r="E49" s="159"/>
      <c r="F49" s="159"/>
      <c r="G49" s="159"/>
      <c r="H49" s="159"/>
      <c r="I49" s="159"/>
      <c r="J49" s="159"/>
      <c r="K49" s="159"/>
      <c r="L49" s="159"/>
      <c r="M49" s="159"/>
      <c r="N49" s="159"/>
      <c r="O49" s="159"/>
      <c r="P49" s="159"/>
      <c r="Q49" s="160"/>
    </row>
    <row r="50" spans="1:17" x14ac:dyDescent="0.3">
      <c r="A50" s="158"/>
      <c r="B50" s="159"/>
      <c r="C50" s="159"/>
      <c r="D50" s="159"/>
      <c r="E50" s="159"/>
      <c r="F50" s="159"/>
      <c r="G50" s="159"/>
      <c r="H50" s="159"/>
      <c r="I50" s="159"/>
      <c r="J50" s="159"/>
      <c r="K50" s="159"/>
      <c r="L50" s="159"/>
      <c r="M50" s="159"/>
      <c r="N50" s="159"/>
      <c r="O50" s="159"/>
      <c r="P50" s="159"/>
      <c r="Q50" s="160"/>
    </row>
    <row r="51" spans="1:17" x14ac:dyDescent="0.3">
      <c r="A51" s="158"/>
      <c r="B51" s="159"/>
      <c r="C51" s="159"/>
      <c r="D51" s="159"/>
      <c r="E51" s="159"/>
      <c r="F51" s="159"/>
      <c r="G51" s="159"/>
      <c r="H51" s="159"/>
      <c r="I51" s="159"/>
      <c r="J51" s="159"/>
      <c r="K51" s="159"/>
      <c r="L51" s="159"/>
      <c r="M51" s="159"/>
      <c r="N51" s="159"/>
      <c r="O51" s="159"/>
      <c r="P51" s="159"/>
      <c r="Q51" s="160"/>
    </row>
    <row r="52" spans="1:17" x14ac:dyDescent="0.3">
      <c r="A52" s="158"/>
      <c r="B52" s="159"/>
      <c r="C52" s="159"/>
      <c r="D52" s="159"/>
      <c r="E52" s="159"/>
      <c r="F52" s="159"/>
      <c r="G52" s="159"/>
      <c r="H52" s="159"/>
      <c r="I52" s="159"/>
      <c r="J52" s="159"/>
      <c r="K52" s="159"/>
      <c r="L52" s="159"/>
      <c r="M52" s="159"/>
      <c r="N52" s="159"/>
      <c r="O52" s="159"/>
      <c r="P52" s="159"/>
      <c r="Q52" s="160"/>
    </row>
    <row r="53" spans="1:17" x14ac:dyDescent="0.3">
      <c r="A53" s="158"/>
      <c r="B53" s="159"/>
      <c r="C53" s="159"/>
      <c r="D53" s="159"/>
      <c r="E53" s="159"/>
      <c r="F53" s="159"/>
      <c r="G53" s="159"/>
      <c r="H53" s="159"/>
      <c r="I53" s="159"/>
      <c r="J53" s="159"/>
      <c r="K53" s="159"/>
      <c r="L53" s="159"/>
      <c r="M53" s="159"/>
      <c r="N53" s="159"/>
      <c r="O53" s="159"/>
      <c r="P53" s="159"/>
      <c r="Q53" s="160"/>
    </row>
    <row r="54" spans="1:17" x14ac:dyDescent="0.3">
      <c r="A54" s="158"/>
      <c r="B54" s="159"/>
      <c r="C54" s="159"/>
      <c r="D54" s="159"/>
      <c r="E54" s="159"/>
      <c r="F54" s="159"/>
      <c r="G54" s="159"/>
      <c r="H54" s="159"/>
      <c r="I54" s="159"/>
      <c r="J54" s="159"/>
      <c r="K54" s="159"/>
      <c r="L54" s="159"/>
      <c r="M54" s="159"/>
      <c r="N54" s="159"/>
      <c r="O54" s="159"/>
      <c r="P54" s="159"/>
      <c r="Q54" s="160"/>
    </row>
    <row r="55" spans="1:17" x14ac:dyDescent="0.3">
      <c r="A55" s="158"/>
      <c r="B55" s="159"/>
      <c r="C55" s="159"/>
      <c r="D55" s="159"/>
      <c r="E55" s="159"/>
      <c r="F55" s="159"/>
      <c r="G55" s="159"/>
      <c r="H55" s="159"/>
      <c r="I55" s="159"/>
      <c r="J55" s="159"/>
      <c r="K55" s="159"/>
      <c r="L55" s="159"/>
      <c r="M55" s="159"/>
      <c r="N55" s="159"/>
      <c r="O55" s="159"/>
      <c r="P55" s="159"/>
      <c r="Q55" s="160"/>
    </row>
    <row r="56" spans="1:17" x14ac:dyDescent="0.3">
      <c r="A56" s="158"/>
      <c r="B56" s="159"/>
      <c r="C56" s="159"/>
      <c r="D56" s="159"/>
      <c r="E56" s="159"/>
      <c r="F56" s="159"/>
      <c r="G56" s="159"/>
      <c r="H56" s="159"/>
      <c r="I56" s="159"/>
      <c r="J56" s="159"/>
      <c r="K56" s="159"/>
      <c r="L56" s="159"/>
      <c r="M56" s="159"/>
      <c r="N56" s="159"/>
      <c r="O56" s="159"/>
      <c r="P56" s="159"/>
      <c r="Q56" s="160"/>
    </row>
    <row r="57" spans="1:17" x14ac:dyDescent="0.3">
      <c r="A57" s="158"/>
      <c r="B57" s="159"/>
      <c r="C57" s="159"/>
      <c r="D57" s="159"/>
      <c r="E57" s="159"/>
      <c r="F57" s="159"/>
      <c r="G57" s="159"/>
      <c r="H57" s="159"/>
      <c r="I57" s="159"/>
      <c r="J57" s="159"/>
      <c r="K57" s="159"/>
      <c r="L57" s="159"/>
      <c r="M57" s="159"/>
      <c r="N57" s="159"/>
      <c r="O57" s="159"/>
      <c r="P57" s="159"/>
      <c r="Q57" s="160"/>
    </row>
    <row r="58" spans="1:17" x14ac:dyDescent="0.3">
      <c r="A58" s="158"/>
      <c r="B58" s="159"/>
      <c r="C58" s="159"/>
      <c r="D58" s="159"/>
      <c r="E58" s="159"/>
      <c r="F58" s="159"/>
      <c r="G58" s="159"/>
      <c r="H58" s="159"/>
      <c r="I58" s="159"/>
      <c r="J58" s="159"/>
      <c r="K58" s="159"/>
      <c r="L58" s="159"/>
      <c r="M58" s="159"/>
      <c r="N58" s="159"/>
      <c r="O58" s="159"/>
      <c r="P58" s="159"/>
      <c r="Q58" s="160"/>
    </row>
    <row r="59" spans="1:17" x14ac:dyDescent="0.3">
      <c r="A59" s="158"/>
      <c r="B59" s="159"/>
      <c r="C59" s="159"/>
      <c r="D59" s="159"/>
      <c r="E59" s="159"/>
      <c r="F59" s="159"/>
      <c r="G59" s="159"/>
      <c r="H59" s="159"/>
      <c r="I59" s="159"/>
      <c r="J59" s="159"/>
      <c r="K59" s="159"/>
      <c r="L59" s="159"/>
      <c r="M59" s="159"/>
      <c r="N59" s="159"/>
      <c r="O59" s="159"/>
      <c r="P59" s="159"/>
      <c r="Q59" s="160"/>
    </row>
    <row r="60" spans="1:17" x14ac:dyDescent="0.3">
      <c r="A60" s="158"/>
      <c r="B60" s="159"/>
      <c r="C60" s="159"/>
      <c r="D60" s="159"/>
      <c r="E60" s="159"/>
      <c r="F60" s="159"/>
      <c r="G60" s="159"/>
      <c r="H60" s="159"/>
      <c r="I60" s="159"/>
      <c r="J60" s="159"/>
      <c r="K60" s="159"/>
      <c r="L60" s="159"/>
      <c r="M60" s="159"/>
      <c r="N60" s="159"/>
      <c r="O60" s="159"/>
      <c r="P60" s="159"/>
      <c r="Q60" s="160"/>
    </row>
    <row r="61" spans="1:17" ht="15" thickBot="1" x14ac:dyDescent="0.35">
      <c r="A61" s="161"/>
      <c r="B61" s="162"/>
      <c r="C61" s="162"/>
      <c r="D61" s="162"/>
      <c r="E61" s="162"/>
      <c r="F61" s="162"/>
      <c r="G61" s="162"/>
      <c r="H61" s="162"/>
      <c r="I61" s="162"/>
      <c r="J61" s="162"/>
      <c r="K61" s="162"/>
      <c r="L61" s="162"/>
      <c r="M61" s="162"/>
      <c r="N61" s="162"/>
      <c r="O61" s="162"/>
      <c r="P61" s="162"/>
      <c r="Q61" s="163"/>
    </row>
    <row r="62" spans="1:17" x14ac:dyDescent="0.3">
      <c r="A62" s="149" t="s">
        <v>222</v>
      </c>
      <c r="B62" s="150"/>
      <c r="C62" s="150"/>
      <c r="D62" s="150"/>
      <c r="E62" s="150"/>
      <c r="F62" s="150"/>
      <c r="G62" s="150"/>
      <c r="H62" s="150"/>
      <c r="I62" s="150"/>
      <c r="J62" s="150"/>
      <c r="K62" s="150"/>
      <c r="L62" s="150"/>
      <c r="M62" s="150"/>
      <c r="N62" s="150"/>
      <c r="O62" s="150"/>
      <c r="P62" s="150"/>
      <c r="Q62" s="151"/>
    </row>
    <row r="63" spans="1:17" ht="15" customHeight="1" x14ac:dyDescent="0.3">
      <c r="A63" s="152" t="s">
        <v>224</v>
      </c>
      <c r="B63" s="153"/>
      <c r="C63" s="153"/>
      <c r="D63" s="153"/>
      <c r="E63" s="153"/>
      <c r="F63" s="153"/>
      <c r="G63" s="153"/>
      <c r="H63" s="153"/>
      <c r="I63" s="153"/>
      <c r="J63" s="153"/>
      <c r="K63" s="153"/>
      <c r="L63" s="153"/>
      <c r="M63" s="153"/>
      <c r="N63" s="153"/>
      <c r="O63" s="153"/>
      <c r="P63" s="153"/>
      <c r="Q63" s="154"/>
    </row>
    <row r="64" spans="1:17" ht="43.2" x14ac:dyDescent="0.3">
      <c r="A64" s="30"/>
      <c r="B64" s="61" t="s">
        <v>166</v>
      </c>
      <c r="C64" s="61" t="s">
        <v>167</v>
      </c>
      <c r="D64" s="61" t="s">
        <v>202</v>
      </c>
      <c r="E64" s="31"/>
      <c r="F64" s="31"/>
      <c r="G64" s="31"/>
      <c r="H64" s="32"/>
      <c r="I64" s="32"/>
      <c r="J64" s="32"/>
      <c r="K64" s="32"/>
      <c r="L64" s="32"/>
      <c r="M64" s="32"/>
      <c r="N64" s="32"/>
      <c r="O64" s="32"/>
      <c r="P64" s="32"/>
      <c r="Q64" s="33"/>
    </row>
    <row r="65" spans="1:17" x14ac:dyDescent="0.3">
      <c r="A65" s="30" t="s">
        <v>203</v>
      </c>
      <c r="B65" s="30"/>
      <c r="C65" s="30"/>
      <c r="D65" s="30"/>
      <c r="E65" s="32"/>
      <c r="F65" s="32"/>
      <c r="G65" s="32"/>
      <c r="H65" s="32"/>
      <c r="I65" s="32"/>
      <c r="J65" s="32"/>
      <c r="K65" s="32"/>
      <c r="L65" s="32"/>
      <c r="M65" s="32"/>
      <c r="N65" s="32"/>
      <c r="O65" s="32"/>
      <c r="P65" s="32"/>
      <c r="Q65" s="33"/>
    </row>
    <row r="66" spans="1:17" x14ac:dyDescent="0.3">
      <c r="A66" s="30" t="s">
        <v>204</v>
      </c>
      <c r="B66" s="30"/>
      <c r="C66" s="30"/>
      <c r="D66" s="30"/>
      <c r="E66" s="32"/>
      <c r="F66" s="32"/>
      <c r="G66" s="32"/>
      <c r="H66" s="32"/>
      <c r="I66" s="32"/>
      <c r="J66" s="32"/>
      <c r="K66" s="32"/>
      <c r="L66" s="32"/>
      <c r="M66" s="32"/>
      <c r="N66" s="32"/>
      <c r="O66" s="32"/>
      <c r="P66" s="32"/>
      <c r="Q66" s="33"/>
    </row>
    <row r="67" spans="1:17" x14ac:dyDescent="0.3">
      <c r="A67" s="30" t="s">
        <v>205</v>
      </c>
      <c r="B67" s="30"/>
      <c r="C67" s="30"/>
      <c r="D67" s="30"/>
      <c r="E67" s="32"/>
      <c r="F67" s="32"/>
      <c r="G67" s="32"/>
      <c r="H67" s="32"/>
      <c r="I67" s="32"/>
      <c r="J67" s="32"/>
      <c r="K67" s="32"/>
      <c r="L67" s="32"/>
      <c r="M67" s="32"/>
      <c r="N67" s="32"/>
      <c r="O67" s="32"/>
      <c r="P67" s="32"/>
      <c r="Q67" s="33"/>
    </row>
    <row r="68" spans="1:17" x14ac:dyDescent="0.3">
      <c r="A68" s="30" t="s">
        <v>206</v>
      </c>
      <c r="B68" s="30"/>
      <c r="C68" s="30"/>
      <c r="D68" s="30"/>
      <c r="E68" s="32"/>
      <c r="F68" s="32"/>
      <c r="G68" s="32"/>
      <c r="H68" s="32"/>
      <c r="I68" s="32"/>
      <c r="J68" s="32"/>
      <c r="K68" s="32"/>
      <c r="L68" s="32"/>
      <c r="M68" s="32"/>
      <c r="N68" s="32"/>
      <c r="O68" s="32"/>
      <c r="P68" s="32"/>
      <c r="Q68" s="33"/>
    </row>
    <row r="69" spans="1:17" x14ac:dyDescent="0.3">
      <c r="A69" s="30" t="s">
        <v>207</v>
      </c>
      <c r="B69" s="30"/>
      <c r="C69" s="30"/>
      <c r="D69" s="30"/>
      <c r="E69" s="32"/>
      <c r="F69" s="32"/>
      <c r="G69" s="32"/>
      <c r="H69" s="32"/>
      <c r="I69" s="32"/>
      <c r="J69" s="32"/>
      <c r="K69" s="32"/>
      <c r="L69" s="32"/>
      <c r="M69" s="32"/>
      <c r="N69" s="32"/>
      <c r="O69" s="32"/>
      <c r="P69" s="32"/>
      <c r="Q69" s="33"/>
    </row>
    <row r="70" spans="1:17" x14ac:dyDescent="0.3">
      <c r="A70" s="34" t="s">
        <v>168</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9" scale="55"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9434-860B-4DC3-9CEC-92F8431ACD28}">
  <sheetPr>
    <tabColor theme="4" tint="-0.249977111117893"/>
    <pageSetUpPr fitToPage="1"/>
  </sheetPr>
  <dimension ref="A1:E44"/>
  <sheetViews>
    <sheetView tabSelected="1" zoomScale="90" zoomScaleNormal="90" workbookViewId="0">
      <selection activeCell="K10" sqref="K10:L10"/>
    </sheetView>
  </sheetViews>
  <sheetFormatPr baseColWidth="10" defaultRowHeight="14.4" x14ac:dyDescent="0.3"/>
  <cols>
    <col min="1" max="1" width="25.88671875" style="19" customWidth="1"/>
    <col min="2" max="2" width="16.33203125" style="19" customWidth="1"/>
    <col min="3" max="3" width="25.44140625" style="19" customWidth="1"/>
    <col min="4" max="4" width="28.6640625" style="19" customWidth="1"/>
    <col min="5" max="5" width="17.6640625" style="19" customWidth="1"/>
    <col min="6" max="16384" width="11.5546875" style="19"/>
  </cols>
  <sheetData>
    <row r="1" spans="1:5" ht="24.75" customHeight="1" thickBot="1" x14ac:dyDescent="0.35">
      <c r="A1" s="189" t="s">
        <v>299</v>
      </c>
      <c r="B1" s="190"/>
      <c r="C1" s="190"/>
      <c r="D1" s="190"/>
      <c r="E1" s="190"/>
    </row>
    <row r="2" spans="1:5" ht="24.75" customHeight="1" thickBot="1" x14ac:dyDescent="0.35">
      <c r="A2" s="186" t="s">
        <v>298</v>
      </c>
      <c r="B2" s="187"/>
      <c r="C2" s="187"/>
      <c r="D2" s="187"/>
      <c r="E2" s="188"/>
    </row>
    <row r="3" spans="1:5" ht="36.75" customHeight="1" thickBot="1" x14ac:dyDescent="0.35">
      <c r="A3" s="124" t="s">
        <v>297</v>
      </c>
      <c r="B3" s="124" t="s">
        <v>296</v>
      </c>
      <c r="C3" s="123" t="s">
        <v>295</v>
      </c>
      <c r="D3" s="122" t="s">
        <v>294</v>
      </c>
      <c r="E3" s="121" t="s">
        <v>10</v>
      </c>
    </row>
    <row r="4" spans="1:5" ht="15" thickBot="1" x14ac:dyDescent="0.35">
      <c r="A4" s="115" t="s">
        <v>264</v>
      </c>
      <c r="B4" s="120" t="s">
        <v>300</v>
      </c>
      <c r="C4" s="116" t="s">
        <v>304</v>
      </c>
      <c r="D4" s="125" t="s">
        <v>301</v>
      </c>
      <c r="E4" s="116">
        <v>8</v>
      </c>
    </row>
    <row r="5" spans="1:5" ht="15" thickBot="1" x14ac:dyDescent="0.35">
      <c r="A5" s="115" t="s">
        <v>265</v>
      </c>
      <c r="B5" s="120" t="s">
        <v>300</v>
      </c>
      <c r="C5" s="116" t="s">
        <v>303</v>
      </c>
      <c r="D5" s="127" t="s">
        <v>302</v>
      </c>
      <c r="E5" s="116">
        <v>6</v>
      </c>
    </row>
    <row r="6" spans="1:5" ht="15" thickBot="1" x14ac:dyDescent="0.35">
      <c r="A6" s="115" t="s">
        <v>266</v>
      </c>
      <c r="B6" s="126" t="s">
        <v>300</v>
      </c>
      <c r="C6" s="116" t="s">
        <v>305</v>
      </c>
      <c r="D6" s="119"/>
      <c r="E6" s="116">
        <v>6</v>
      </c>
    </row>
    <row r="7" spans="1:5" ht="15" thickBot="1" x14ac:dyDescent="0.35">
      <c r="A7" s="115" t="s">
        <v>267</v>
      </c>
      <c r="B7" s="126" t="s">
        <v>300</v>
      </c>
      <c r="C7" s="116" t="s">
        <v>306</v>
      </c>
      <c r="D7" s="119"/>
      <c r="E7" s="116">
        <v>6</v>
      </c>
    </row>
    <row r="8" spans="1:5" ht="15" thickBot="1" x14ac:dyDescent="0.35">
      <c r="A8" s="115" t="s">
        <v>268</v>
      </c>
      <c r="B8" s="126" t="s">
        <v>300</v>
      </c>
      <c r="C8" s="116" t="s">
        <v>323</v>
      </c>
      <c r="D8" s="119"/>
      <c r="E8" s="116">
        <v>8</v>
      </c>
    </row>
    <row r="9" spans="1:5" ht="15" thickBot="1" x14ac:dyDescent="0.35">
      <c r="A9" s="115" t="s">
        <v>269</v>
      </c>
      <c r="B9" s="126" t="s">
        <v>300</v>
      </c>
      <c r="C9" s="116">
        <v>2</v>
      </c>
      <c r="D9" s="136" t="s">
        <v>321</v>
      </c>
      <c r="E9" s="116">
        <v>8</v>
      </c>
    </row>
    <row r="10" spans="1:5" ht="15" thickBot="1" x14ac:dyDescent="0.35">
      <c r="A10" s="115" t="s">
        <v>270</v>
      </c>
      <c r="B10" s="126" t="s">
        <v>300</v>
      </c>
      <c r="C10" s="116" t="s">
        <v>271</v>
      </c>
      <c r="D10" s="135" t="s">
        <v>320</v>
      </c>
      <c r="E10" s="116">
        <v>8</v>
      </c>
    </row>
    <row r="11" spans="1:5" ht="15" thickBot="1" x14ac:dyDescent="0.35">
      <c r="A11" s="115" t="s">
        <v>272</v>
      </c>
      <c r="B11" s="126" t="s">
        <v>300</v>
      </c>
      <c r="C11" s="116" t="s">
        <v>322</v>
      </c>
      <c r="D11" s="118"/>
      <c r="E11" s="116">
        <v>6</v>
      </c>
    </row>
    <row r="12" spans="1:5" ht="15" thickBot="1" x14ac:dyDescent="0.35">
      <c r="A12" s="115" t="s">
        <v>273</v>
      </c>
      <c r="B12" s="126" t="s">
        <v>300</v>
      </c>
      <c r="C12" s="116" t="s">
        <v>318</v>
      </c>
      <c r="D12" s="134" t="s">
        <v>317</v>
      </c>
      <c r="E12" s="116">
        <v>6</v>
      </c>
    </row>
    <row r="13" spans="1:5" ht="15" thickBot="1" x14ac:dyDescent="0.35">
      <c r="A13" s="115" t="s">
        <v>274</v>
      </c>
      <c r="B13" s="126" t="s">
        <v>300</v>
      </c>
      <c r="C13" s="116" t="s">
        <v>319</v>
      </c>
      <c r="D13" s="132" t="s">
        <v>316</v>
      </c>
      <c r="E13" s="116">
        <v>6</v>
      </c>
    </row>
    <row r="14" spans="1:5" ht="15" thickBot="1" x14ac:dyDescent="0.35">
      <c r="A14" s="115" t="s">
        <v>275</v>
      </c>
      <c r="B14" s="126" t="s">
        <v>300</v>
      </c>
      <c r="C14" s="116" t="s">
        <v>276</v>
      </c>
      <c r="D14" s="133" t="s">
        <v>314</v>
      </c>
      <c r="E14" s="116">
        <v>6</v>
      </c>
    </row>
    <row r="15" spans="1:5" ht="15" thickBot="1" x14ac:dyDescent="0.35">
      <c r="A15" s="115" t="s">
        <v>277</v>
      </c>
      <c r="B15" s="126" t="s">
        <v>300</v>
      </c>
      <c r="C15" s="116" t="s">
        <v>278</v>
      </c>
      <c r="D15" s="131" t="s">
        <v>313</v>
      </c>
      <c r="E15" s="116">
        <v>14</v>
      </c>
    </row>
    <row r="16" spans="1:5" ht="15" thickBot="1" x14ac:dyDescent="0.35">
      <c r="A16" s="115" t="s">
        <v>279</v>
      </c>
      <c r="B16" s="126" t="s">
        <v>300</v>
      </c>
      <c r="C16" s="116" t="s">
        <v>312</v>
      </c>
      <c r="D16" s="130" t="s">
        <v>311</v>
      </c>
      <c r="E16" s="116">
        <v>6</v>
      </c>
    </row>
    <row r="17" spans="1:5" ht="15" thickBot="1" x14ac:dyDescent="0.35">
      <c r="A17" s="115" t="s">
        <v>280</v>
      </c>
      <c r="B17" s="126" t="s">
        <v>300</v>
      </c>
      <c r="C17" s="116" t="s">
        <v>281</v>
      </c>
      <c r="D17" s="3"/>
      <c r="E17" s="116">
        <v>8</v>
      </c>
    </row>
    <row r="18" spans="1:5" ht="15" thickBot="1" x14ac:dyDescent="0.35">
      <c r="A18" s="115" t="s">
        <v>282</v>
      </c>
      <c r="B18" s="126" t="s">
        <v>300</v>
      </c>
      <c r="C18" s="116" t="s">
        <v>310</v>
      </c>
      <c r="D18" s="129" t="s">
        <v>309</v>
      </c>
      <c r="E18" s="116">
        <v>6</v>
      </c>
    </row>
    <row r="19" spans="1:5" ht="24.6" thickBot="1" x14ac:dyDescent="0.35">
      <c r="A19" s="115" t="s">
        <v>283</v>
      </c>
      <c r="B19" s="126" t="s">
        <v>300</v>
      </c>
      <c r="C19" s="116" t="s">
        <v>308</v>
      </c>
      <c r="D19" s="128" t="s">
        <v>307</v>
      </c>
      <c r="E19" s="116"/>
    </row>
    <row r="20" spans="1:5" x14ac:dyDescent="0.3">
      <c r="A20" s="3"/>
      <c r="B20" s="3"/>
      <c r="C20" s="3"/>
      <c r="D20" s="3"/>
      <c r="E20" s="3"/>
    </row>
    <row r="21" spans="1:5" x14ac:dyDescent="0.3">
      <c r="A21" s="3"/>
      <c r="B21" s="3"/>
      <c r="C21" s="3"/>
      <c r="D21" s="3"/>
      <c r="E21" s="3">
        <f>SUM(E4:E19)</f>
        <v>108</v>
      </c>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9" xr:uid="{00000000-0002-0000-0300-000000000000}">
      <formula1>"E/C, E (PRAG ou PRCE), C, ATER, PUPH/MCUPH"</formula1>
    </dataValidation>
  </dataValidations>
  <pageMargins left="0.25" right="0.25" top="0.75" bottom="0.75" header="0.3" footer="0.3"/>
  <pageSetup paperSize="9" fitToHeight="0" orientation="landscape"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tabSelected="1" topLeftCell="A8" zoomScale="90" zoomScaleNormal="90" workbookViewId="0">
      <selection activeCell="K10" sqref="K10:L10"/>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0" t="s">
        <v>213</v>
      </c>
      <c r="B1" s="201"/>
      <c r="C1" s="201"/>
      <c r="D1" s="201"/>
      <c r="E1" s="201"/>
      <c r="F1" s="201"/>
      <c r="G1" s="201"/>
      <c r="H1" s="201"/>
      <c r="I1" s="201"/>
      <c r="J1" s="201"/>
      <c r="K1" s="201"/>
      <c r="L1" s="201"/>
      <c r="M1" s="202"/>
    </row>
    <row r="2" spans="1:13" s="4" customFormat="1" ht="20.25" customHeight="1" x14ac:dyDescent="0.3">
      <c r="A2" s="83" t="s">
        <v>151</v>
      </c>
      <c r="B2" s="205" t="s">
        <v>284</v>
      </c>
      <c r="C2" s="206"/>
      <c r="D2" s="211"/>
      <c r="E2" s="212"/>
      <c r="F2" s="212"/>
      <c r="G2" s="212"/>
      <c r="H2" s="212"/>
      <c r="I2" s="212"/>
      <c r="J2" s="212"/>
      <c r="K2" s="212"/>
      <c r="L2" s="212"/>
      <c r="M2" s="213"/>
    </row>
    <row r="3" spans="1:13" s="4" customFormat="1" ht="20.25" customHeight="1" x14ac:dyDescent="0.3">
      <c r="A3" s="5" t="s">
        <v>11</v>
      </c>
      <c r="B3" s="207" t="s">
        <v>285</v>
      </c>
      <c r="C3" s="208"/>
      <c r="D3" s="214"/>
      <c r="E3" s="215"/>
      <c r="F3" s="215"/>
      <c r="G3" s="215"/>
      <c r="H3" s="215"/>
      <c r="I3" s="215"/>
      <c r="J3" s="215"/>
      <c r="K3" s="215"/>
      <c r="L3" s="215"/>
      <c r="M3" s="216"/>
    </row>
    <row r="4" spans="1:13" s="4" customFormat="1" ht="20.25" customHeight="1" x14ac:dyDescent="0.3">
      <c r="A4" s="5" t="s">
        <v>12</v>
      </c>
      <c r="B4" s="207" t="s">
        <v>285</v>
      </c>
      <c r="C4" s="208"/>
      <c r="D4" s="214"/>
      <c r="E4" s="215"/>
      <c r="F4" s="215"/>
      <c r="G4" s="215"/>
      <c r="H4" s="215"/>
      <c r="I4" s="215"/>
      <c r="J4" s="215"/>
      <c r="K4" s="215"/>
      <c r="L4" s="215"/>
      <c r="M4" s="216"/>
    </row>
    <row r="5" spans="1:13" s="4" customFormat="1" ht="20.25" customHeight="1" thickBot="1" x14ac:dyDescent="0.35">
      <c r="A5" s="6" t="s">
        <v>13</v>
      </c>
      <c r="B5" s="209">
        <v>50</v>
      </c>
      <c r="C5" s="210"/>
      <c r="D5" s="217"/>
      <c r="E5" s="218"/>
      <c r="F5" s="218"/>
      <c r="G5" s="218"/>
      <c r="H5" s="218"/>
      <c r="I5" s="218"/>
      <c r="J5" s="218"/>
      <c r="K5" s="218"/>
      <c r="L5" s="218"/>
      <c r="M5" s="219"/>
    </row>
    <row r="6" spans="1:13" ht="15.75" customHeight="1" x14ac:dyDescent="0.3">
      <c r="A6" s="220" t="s">
        <v>14</v>
      </c>
      <c r="B6" s="203"/>
      <c r="C6" s="203" t="s">
        <v>28</v>
      </c>
      <c r="D6" s="203"/>
      <c r="E6" s="203"/>
      <c r="F6" s="203"/>
      <c r="G6" s="203"/>
      <c r="H6" s="203"/>
      <c r="I6" s="203"/>
      <c r="J6" s="203"/>
      <c r="K6" s="203"/>
      <c r="L6" s="203"/>
      <c r="M6" s="204"/>
    </row>
    <row r="7" spans="1:13" ht="31.5" customHeight="1" x14ac:dyDescent="0.3">
      <c r="A7" s="7" t="s">
        <v>15</v>
      </c>
      <c r="B7" s="10" t="s">
        <v>6</v>
      </c>
      <c r="C7" s="9" t="s">
        <v>17</v>
      </c>
      <c r="D7" s="224"/>
      <c r="E7" s="225"/>
      <c r="F7" s="225"/>
      <c r="G7" s="225"/>
      <c r="H7" s="225"/>
      <c r="I7" s="225"/>
      <c r="J7" s="225"/>
      <c r="K7" s="225"/>
      <c r="L7" s="225"/>
      <c r="M7" s="226"/>
    </row>
    <row r="8" spans="1:13" ht="31.5" customHeight="1" x14ac:dyDescent="0.3">
      <c r="A8" s="7" t="s">
        <v>16</v>
      </c>
      <c r="B8" s="10" t="s">
        <v>6</v>
      </c>
      <c r="C8" s="9" t="s">
        <v>17</v>
      </c>
      <c r="D8" s="224"/>
      <c r="E8" s="225"/>
      <c r="F8" s="225"/>
      <c r="G8" s="225"/>
      <c r="H8" s="225"/>
      <c r="I8" s="225"/>
      <c r="J8" s="225"/>
      <c r="K8" s="225"/>
      <c r="L8" s="225"/>
      <c r="M8" s="226"/>
    </row>
    <row r="9" spans="1:13" ht="31.5" customHeight="1" x14ac:dyDescent="0.3">
      <c r="A9" s="7" t="s">
        <v>18</v>
      </c>
      <c r="B9" s="10" t="s">
        <v>5</v>
      </c>
      <c r="C9" s="221">
        <v>2</v>
      </c>
      <c r="D9" s="222"/>
      <c r="E9" s="222"/>
      <c r="F9" s="222"/>
      <c r="G9" s="222"/>
      <c r="H9" s="222"/>
      <c r="I9" s="222"/>
      <c r="J9" s="222"/>
      <c r="K9" s="222"/>
      <c r="L9" s="222"/>
      <c r="M9" s="223"/>
    </row>
    <row r="10" spans="1:13" ht="31.5" customHeight="1" x14ac:dyDescent="0.3">
      <c r="A10" s="7" t="s">
        <v>19</v>
      </c>
      <c r="B10" s="10" t="s">
        <v>5</v>
      </c>
      <c r="C10" s="191" t="s">
        <v>31</v>
      </c>
      <c r="D10" s="192"/>
      <c r="E10" s="192"/>
      <c r="F10" s="192"/>
      <c r="G10" s="192"/>
      <c r="H10" s="192"/>
      <c r="I10" s="192"/>
      <c r="J10" s="192"/>
      <c r="K10" s="192"/>
      <c r="L10" s="192"/>
      <c r="M10" s="193"/>
    </row>
    <row r="11" spans="1:13" ht="31.5" customHeight="1" x14ac:dyDescent="0.3">
      <c r="A11" s="7" t="s">
        <v>20</v>
      </c>
      <c r="B11" s="10" t="s">
        <v>6</v>
      </c>
      <c r="C11" s="12" t="s">
        <v>30</v>
      </c>
      <c r="D11" s="194" t="s">
        <v>32</v>
      </c>
      <c r="E11" s="195"/>
      <c r="F11" s="195"/>
      <c r="G11" s="195"/>
      <c r="H11" s="195"/>
      <c r="I11" s="195"/>
      <c r="J11" s="195"/>
      <c r="K11" s="195"/>
      <c r="L11" s="195"/>
      <c r="M11" s="196"/>
    </row>
    <row r="12" spans="1:13" ht="31.5" customHeight="1" x14ac:dyDescent="0.3">
      <c r="A12" s="7" t="s">
        <v>21</v>
      </c>
      <c r="B12" s="10" t="s">
        <v>6</v>
      </c>
      <c r="C12" s="12" t="s">
        <v>30</v>
      </c>
      <c r="D12" s="233" t="s">
        <v>33</v>
      </c>
      <c r="E12" s="234"/>
      <c r="F12" s="67"/>
      <c r="G12" s="227"/>
      <c r="H12" s="228"/>
      <c r="I12" s="228"/>
      <c r="J12" s="228"/>
      <c r="K12" s="228"/>
      <c r="L12" s="228"/>
      <c r="M12" s="229"/>
    </row>
    <row r="13" spans="1:13" ht="31.5" customHeight="1" x14ac:dyDescent="0.3">
      <c r="A13" s="7" t="s">
        <v>22</v>
      </c>
      <c r="B13" s="10" t="s">
        <v>6</v>
      </c>
      <c r="C13" s="12" t="s">
        <v>30</v>
      </c>
      <c r="D13" s="233" t="s">
        <v>34</v>
      </c>
      <c r="E13" s="234"/>
      <c r="F13" s="67"/>
      <c r="G13" s="230"/>
      <c r="H13" s="231"/>
      <c r="I13" s="231"/>
      <c r="J13" s="231"/>
      <c r="K13" s="231"/>
      <c r="L13" s="231"/>
      <c r="M13" s="232"/>
    </row>
    <row r="14" spans="1:13" ht="31.5" customHeight="1" x14ac:dyDescent="0.3">
      <c r="A14" s="7" t="s">
        <v>23</v>
      </c>
      <c r="B14" s="10" t="s">
        <v>6</v>
      </c>
      <c r="C14" s="12" t="s">
        <v>30</v>
      </c>
      <c r="D14" s="194" t="s">
        <v>35</v>
      </c>
      <c r="E14" s="195"/>
      <c r="F14" s="195"/>
      <c r="G14" s="195"/>
      <c r="H14" s="195"/>
      <c r="I14" s="195"/>
      <c r="J14" s="195"/>
      <c r="K14" s="195"/>
      <c r="L14" s="195"/>
      <c r="M14" s="196"/>
    </row>
    <row r="15" spans="1:13" ht="31.5" customHeight="1" x14ac:dyDescent="0.3">
      <c r="A15" s="7" t="s">
        <v>24</v>
      </c>
      <c r="B15" s="10" t="s">
        <v>6</v>
      </c>
      <c r="C15" s="12" t="s">
        <v>30</v>
      </c>
      <c r="D15" s="194" t="s">
        <v>36</v>
      </c>
      <c r="E15" s="195"/>
      <c r="F15" s="195"/>
      <c r="G15" s="195"/>
      <c r="H15" s="195"/>
      <c r="I15" s="195"/>
      <c r="J15" s="195"/>
      <c r="K15" s="195"/>
      <c r="L15" s="195"/>
      <c r="M15" s="196"/>
    </row>
    <row r="16" spans="1:13" ht="31.5" customHeight="1" x14ac:dyDescent="0.3">
      <c r="A16" s="7" t="s">
        <v>25</v>
      </c>
      <c r="B16" s="10" t="s">
        <v>6</v>
      </c>
      <c r="C16" s="12" t="s">
        <v>30</v>
      </c>
      <c r="D16" s="9" t="s">
        <v>37</v>
      </c>
      <c r="E16" s="9"/>
      <c r="F16" s="224"/>
      <c r="G16" s="225"/>
      <c r="H16" s="225"/>
      <c r="I16" s="225"/>
      <c r="J16" s="225"/>
      <c r="K16" s="225"/>
      <c r="L16" s="225"/>
      <c r="M16" s="226"/>
    </row>
    <row r="17" spans="1:13" ht="31.5" customHeight="1" x14ac:dyDescent="0.3">
      <c r="A17" s="7" t="s">
        <v>26</v>
      </c>
      <c r="B17" s="10" t="s">
        <v>6</v>
      </c>
      <c r="C17" s="12" t="s">
        <v>30</v>
      </c>
      <c r="D17" s="9" t="s">
        <v>37</v>
      </c>
      <c r="E17" s="9"/>
      <c r="F17" s="224"/>
      <c r="G17" s="225"/>
      <c r="H17" s="225"/>
      <c r="I17" s="225"/>
      <c r="J17" s="225"/>
      <c r="K17" s="225"/>
      <c r="L17" s="225"/>
      <c r="M17" s="226"/>
    </row>
    <row r="18" spans="1:13" ht="48.75" customHeight="1" thickBot="1" x14ac:dyDescent="0.35">
      <c r="A18" s="8" t="s">
        <v>27</v>
      </c>
      <c r="B18" s="11" t="s">
        <v>6</v>
      </c>
      <c r="C18" s="197" t="s">
        <v>38</v>
      </c>
      <c r="D18" s="198"/>
      <c r="E18" s="198"/>
      <c r="F18" s="198"/>
      <c r="G18" s="198"/>
      <c r="H18" s="198"/>
      <c r="I18" s="198"/>
      <c r="J18" s="198"/>
      <c r="K18" s="198"/>
      <c r="L18" s="198"/>
      <c r="M18" s="19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tabSelected="1" topLeftCell="A13" zoomScale="90" zoomScaleNormal="90" workbookViewId="0">
      <selection activeCell="K10" sqref="K10:L10"/>
    </sheetView>
  </sheetViews>
  <sheetFormatPr baseColWidth="10" defaultRowHeight="14.4" x14ac:dyDescent="0.3"/>
  <cols>
    <col min="1" max="1" width="21.5546875" customWidth="1"/>
    <col min="2" max="2" width="18.5546875" customWidth="1"/>
    <col min="3" max="3" width="24.5546875" customWidth="1"/>
    <col min="4" max="4" width="12.8867187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3" t="s">
        <v>214</v>
      </c>
      <c r="B1" s="244"/>
      <c r="C1" s="244"/>
      <c r="D1" s="244"/>
      <c r="E1" s="244"/>
      <c r="F1" s="244"/>
      <c r="G1" s="244"/>
      <c r="H1" s="244"/>
      <c r="I1" s="244"/>
      <c r="J1" s="244"/>
      <c r="K1" s="244"/>
      <c r="L1" s="244"/>
      <c r="M1" s="18"/>
      <c r="N1" s="19"/>
      <c r="O1" s="19"/>
      <c r="P1" s="19"/>
      <c r="Q1" s="19"/>
      <c r="R1" s="19"/>
    </row>
    <row r="2" spans="1:18" x14ac:dyDescent="0.3">
      <c r="A2" s="240" t="s">
        <v>208</v>
      </c>
      <c r="B2" s="241"/>
      <c r="C2" s="241"/>
      <c r="D2" s="241"/>
      <c r="E2" s="241"/>
      <c r="F2" s="241"/>
      <c r="G2" s="241"/>
      <c r="H2" s="241"/>
      <c r="I2" s="241"/>
      <c r="J2" s="241"/>
      <c r="K2" s="241"/>
      <c r="L2" s="242"/>
      <c r="M2" s="17"/>
      <c r="N2" s="19"/>
      <c r="O2" s="19"/>
      <c r="P2" s="19"/>
      <c r="Q2" s="19"/>
      <c r="R2" s="19"/>
    </row>
    <row r="3" spans="1:18" ht="30" customHeight="1" x14ac:dyDescent="0.3">
      <c r="A3" s="82" t="s">
        <v>158</v>
      </c>
      <c r="B3" s="235" t="s">
        <v>221</v>
      </c>
      <c r="C3" s="236"/>
      <c r="D3" s="237"/>
      <c r="E3" s="238"/>
      <c r="F3" s="238"/>
      <c r="G3" s="238"/>
      <c r="H3" s="238"/>
      <c r="I3" s="238"/>
      <c r="J3" s="238"/>
      <c r="K3" s="238"/>
      <c r="L3" s="239"/>
      <c r="M3" s="19"/>
      <c r="N3" s="19"/>
      <c r="O3" s="19"/>
      <c r="P3" s="19"/>
      <c r="Q3" s="19"/>
      <c r="R3" s="19"/>
    </row>
    <row r="4" spans="1:18" ht="94.5" customHeight="1" thickBot="1" x14ac:dyDescent="0.35">
      <c r="A4" s="79" t="s">
        <v>159</v>
      </c>
      <c r="B4" s="80" t="s">
        <v>160</v>
      </c>
      <c r="C4" s="80" t="s">
        <v>161</v>
      </c>
      <c r="D4" s="80" t="s">
        <v>162</v>
      </c>
      <c r="E4" s="80" t="s">
        <v>163</v>
      </c>
      <c r="F4" s="80" t="s">
        <v>249</v>
      </c>
      <c r="G4" s="80" t="s">
        <v>164</v>
      </c>
      <c r="H4" s="80" t="s">
        <v>250</v>
      </c>
      <c r="I4" s="80" t="s">
        <v>220</v>
      </c>
      <c r="J4" s="81" t="s">
        <v>250</v>
      </c>
      <c r="K4" s="77" t="s">
        <v>218</v>
      </c>
      <c r="L4" s="78" t="s">
        <v>217</v>
      </c>
      <c r="M4" s="36"/>
      <c r="N4" s="36"/>
    </row>
    <row r="5" spans="1:18" ht="15" thickBot="1" x14ac:dyDescent="0.35">
      <c r="A5" s="21" t="s">
        <v>286</v>
      </c>
      <c r="B5" s="22"/>
      <c r="C5" s="26"/>
      <c r="D5" s="22"/>
      <c r="E5" s="22">
        <v>18</v>
      </c>
      <c r="F5" s="22" t="s">
        <v>144</v>
      </c>
      <c r="G5" s="22"/>
      <c r="H5" s="22"/>
      <c r="I5" s="22"/>
      <c r="J5" s="22"/>
      <c r="K5" s="68">
        <v>54</v>
      </c>
      <c r="L5" s="69">
        <f>IF(F5="non",0,E5*1.5)+IF(H5="non",0,G5*1)+IF(J5="non",0,I5*2/3)</f>
        <v>0</v>
      </c>
      <c r="M5" s="19"/>
      <c r="N5" s="36"/>
    </row>
    <row r="6" spans="1:18" ht="15" thickBot="1" x14ac:dyDescent="0.35">
      <c r="A6" s="23" t="s">
        <v>287</v>
      </c>
      <c r="B6" s="20"/>
      <c r="C6" s="117"/>
      <c r="D6" s="20"/>
      <c r="E6" s="20">
        <v>18</v>
      </c>
      <c r="F6" s="20" t="s">
        <v>144</v>
      </c>
      <c r="G6" s="20"/>
      <c r="H6" s="20"/>
      <c r="I6" s="20"/>
      <c r="J6" s="20"/>
      <c r="K6" s="70">
        <v>54</v>
      </c>
      <c r="L6" s="69">
        <f t="shared" ref="L6:L35" si="0">IF(F6="non",0,E6*1.5)+IF(H6="non",0,G6*1)+IF(J6="non",0,I6*2/3)</f>
        <v>0</v>
      </c>
      <c r="N6" s="36"/>
    </row>
    <row r="7" spans="1:18" ht="15" thickBot="1" x14ac:dyDescent="0.35">
      <c r="A7" s="21" t="s">
        <v>288</v>
      </c>
      <c r="B7" s="20"/>
      <c r="C7" s="20"/>
      <c r="D7" s="20"/>
      <c r="E7" s="20">
        <v>18</v>
      </c>
      <c r="F7" s="20" t="s">
        <v>144</v>
      </c>
      <c r="G7" s="20"/>
      <c r="H7" s="20"/>
      <c r="I7" s="20"/>
      <c r="J7" s="20"/>
      <c r="K7" s="70">
        <f t="shared" ref="K7:K35" si="1">E7*1.5+G7+I7*2/3</f>
        <v>27</v>
      </c>
      <c r="L7" s="69">
        <f t="shared" si="0"/>
        <v>0</v>
      </c>
      <c r="N7" s="36"/>
    </row>
    <row r="8" spans="1:18" ht="15" thickBot="1" x14ac:dyDescent="0.35">
      <c r="A8" s="23" t="s">
        <v>289</v>
      </c>
      <c r="B8" s="20"/>
      <c r="C8" s="20"/>
      <c r="D8" s="20"/>
      <c r="E8" s="20">
        <v>18</v>
      </c>
      <c r="F8" s="20" t="s">
        <v>144</v>
      </c>
      <c r="G8" s="20"/>
      <c r="H8" s="20"/>
      <c r="I8" s="20"/>
      <c r="J8" s="20"/>
      <c r="K8" s="70">
        <f t="shared" si="1"/>
        <v>27</v>
      </c>
      <c r="L8" s="69">
        <f t="shared" si="0"/>
        <v>0</v>
      </c>
      <c r="N8" s="36"/>
    </row>
    <row r="9" spans="1:18" ht="15" thickBot="1" x14ac:dyDescent="0.35">
      <c r="A9" s="21" t="s">
        <v>290</v>
      </c>
      <c r="B9" s="20"/>
      <c r="C9" s="20">
        <v>2</v>
      </c>
      <c r="D9" s="20"/>
      <c r="E9" s="20">
        <v>18</v>
      </c>
      <c r="F9" s="20" t="s">
        <v>144</v>
      </c>
      <c r="G9" s="20"/>
      <c r="H9" s="20"/>
      <c r="I9" s="20"/>
      <c r="J9" s="20"/>
      <c r="K9" s="70">
        <f t="shared" si="1"/>
        <v>27</v>
      </c>
      <c r="L9" s="69">
        <f t="shared" si="0"/>
        <v>0</v>
      </c>
      <c r="N9" s="36"/>
    </row>
    <row r="10" spans="1:18" ht="15" thickBot="1" x14ac:dyDescent="0.35">
      <c r="A10" s="23" t="s">
        <v>291</v>
      </c>
      <c r="B10" s="20"/>
      <c r="C10" s="20"/>
      <c r="D10" s="20"/>
      <c r="E10" s="20">
        <v>18</v>
      </c>
      <c r="F10" s="20" t="s">
        <v>144</v>
      </c>
      <c r="G10" s="20"/>
      <c r="H10" s="20"/>
      <c r="I10" s="20"/>
      <c r="J10" s="20"/>
      <c r="K10" s="70">
        <f t="shared" si="1"/>
        <v>27</v>
      </c>
      <c r="L10" s="69">
        <f t="shared" si="0"/>
        <v>0</v>
      </c>
      <c r="N10" s="36"/>
    </row>
    <row r="11" spans="1:18" ht="15" thickBot="1" x14ac:dyDescent="0.35">
      <c r="A11" s="23"/>
      <c r="B11" s="20"/>
      <c r="C11" s="20"/>
      <c r="D11" s="20"/>
      <c r="E11" s="20"/>
      <c r="F11" s="20"/>
      <c r="G11" s="20"/>
      <c r="H11" s="20"/>
      <c r="I11" s="20"/>
      <c r="J11" s="20"/>
      <c r="K11" s="70">
        <f t="shared" si="1"/>
        <v>0</v>
      </c>
      <c r="L11" s="69">
        <f t="shared" si="0"/>
        <v>0</v>
      </c>
      <c r="N11" s="36"/>
    </row>
    <row r="12" spans="1:18" ht="15" thickBot="1" x14ac:dyDescent="0.35">
      <c r="A12" s="23"/>
      <c r="B12" s="20"/>
      <c r="C12" s="20"/>
      <c r="D12" s="20"/>
      <c r="E12" s="20"/>
      <c r="F12" s="20"/>
      <c r="G12" s="20"/>
      <c r="H12" s="20"/>
      <c r="I12" s="20"/>
      <c r="J12" s="20"/>
      <c r="K12" s="70">
        <f t="shared" si="1"/>
        <v>0</v>
      </c>
      <c r="L12" s="69">
        <f t="shared" si="0"/>
        <v>0</v>
      </c>
      <c r="N12" s="36"/>
    </row>
    <row r="13" spans="1:18" ht="15" thickBot="1" x14ac:dyDescent="0.35">
      <c r="A13" s="23"/>
      <c r="B13" s="20"/>
      <c r="C13" s="20"/>
      <c r="D13" s="20"/>
      <c r="E13" s="20"/>
      <c r="F13" s="20"/>
      <c r="G13" s="20"/>
      <c r="H13" s="20"/>
      <c r="I13" s="20"/>
      <c r="J13" s="20"/>
      <c r="K13" s="70">
        <f t="shared" si="1"/>
        <v>0</v>
      </c>
      <c r="L13" s="69">
        <f t="shared" si="0"/>
        <v>0</v>
      </c>
      <c r="N13" s="36"/>
    </row>
    <row r="14" spans="1:18" ht="15" thickBot="1" x14ac:dyDescent="0.35">
      <c r="A14" s="23"/>
      <c r="B14" s="20"/>
      <c r="C14" s="20"/>
      <c r="D14" s="20"/>
      <c r="E14" s="20"/>
      <c r="F14" s="20"/>
      <c r="G14" s="20"/>
      <c r="H14" s="20"/>
      <c r="I14" s="20"/>
      <c r="J14" s="20"/>
      <c r="K14" s="70">
        <f t="shared" si="1"/>
        <v>0</v>
      </c>
      <c r="L14" s="69">
        <f t="shared" si="0"/>
        <v>0</v>
      </c>
      <c r="N14" s="36"/>
    </row>
    <row r="15" spans="1:18" ht="15" thickBot="1" x14ac:dyDescent="0.35">
      <c r="A15" s="23"/>
      <c r="B15" s="20"/>
      <c r="C15" s="20"/>
      <c r="D15" s="20"/>
      <c r="E15" s="20"/>
      <c r="F15" s="20"/>
      <c r="G15" s="20"/>
      <c r="H15" s="20"/>
      <c r="I15" s="20"/>
      <c r="J15" s="20"/>
      <c r="K15" s="70">
        <f t="shared" si="1"/>
        <v>0</v>
      </c>
      <c r="L15" s="69">
        <f t="shared" si="0"/>
        <v>0</v>
      </c>
      <c r="N15" s="36"/>
    </row>
    <row r="16" spans="1:18" ht="15" thickBot="1" x14ac:dyDescent="0.35">
      <c r="A16" s="23"/>
      <c r="B16" s="20"/>
      <c r="C16" s="20"/>
      <c r="D16" s="20"/>
      <c r="E16" s="20"/>
      <c r="F16" s="20"/>
      <c r="G16" s="20"/>
      <c r="H16" s="20"/>
      <c r="I16" s="20"/>
      <c r="J16" s="20"/>
      <c r="K16" s="70">
        <f t="shared" si="1"/>
        <v>0</v>
      </c>
      <c r="L16" s="69">
        <f t="shared" si="0"/>
        <v>0</v>
      </c>
      <c r="N16" s="36"/>
    </row>
    <row r="17" spans="1:14" ht="15" thickBot="1" x14ac:dyDescent="0.35">
      <c r="A17" s="23"/>
      <c r="B17" s="20"/>
      <c r="C17" s="20"/>
      <c r="D17" s="20"/>
      <c r="E17" s="20"/>
      <c r="F17" s="20"/>
      <c r="G17" s="20"/>
      <c r="H17" s="20"/>
      <c r="I17" s="20"/>
      <c r="J17" s="20"/>
      <c r="K17" s="70">
        <f t="shared" si="1"/>
        <v>0</v>
      </c>
      <c r="L17" s="69">
        <f t="shared" si="0"/>
        <v>0</v>
      </c>
      <c r="N17" s="36"/>
    </row>
    <row r="18" spans="1:14" ht="15" thickBot="1" x14ac:dyDescent="0.35">
      <c r="A18" s="23"/>
      <c r="B18" s="20"/>
      <c r="C18" s="20"/>
      <c r="D18" s="20"/>
      <c r="E18" s="20"/>
      <c r="F18" s="20"/>
      <c r="G18" s="20"/>
      <c r="H18" s="20"/>
      <c r="I18" s="20"/>
      <c r="J18" s="20"/>
      <c r="K18" s="70">
        <f t="shared" si="1"/>
        <v>0</v>
      </c>
      <c r="L18" s="69">
        <f t="shared" si="0"/>
        <v>0</v>
      </c>
      <c r="N18" s="36"/>
    </row>
    <row r="19" spans="1:14" ht="15" thickBot="1" x14ac:dyDescent="0.35">
      <c r="A19" s="23"/>
      <c r="B19" s="20"/>
      <c r="C19" s="20"/>
      <c r="D19" s="20"/>
      <c r="E19" s="20"/>
      <c r="F19" s="20"/>
      <c r="G19" s="20"/>
      <c r="H19" s="20"/>
      <c r="I19" s="20"/>
      <c r="J19" s="20"/>
      <c r="K19" s="70">
        <f t="shared" si="1"/>
        <v>0</v>
      </c>
      <c r="L19" s="69">
        <f t="shared" si="0"/>
        <v>0</v>
      </c>
      <c r="N19" s="36"/>
    </row>
    <row r="20" spans="1:14" ht="15" thickBot="1" x14ac:dyDescent="0.35">
      <c r="A20" s="23"/>
      <c r="B20" s="20"/>
      <c r="C20" s="20"/>
      <c r="D20" s="20"/>
      <c r="E20" s="20"/>
      <c r="F20" s="20"/>
      <c r="G20" s="20"/>
      <c r="H20" s="20"/>
      <c r="I20" s="20"/>
      <c r="J20" s="20"/>
      <c r="K20" s="70">
        <f t="shared" si="1"/>
        <v>0</v>
      </c>
      <c r="L20" s="69">
        <f t="shared" si="0"/>
        <v>0</v>
      </c>
      <c r="N20" s="36"/>
    </row>
    <row r="21" spans="1:14" ht="15" thickBot="1" x14ac:dyDescent="0.35">
      <c r="A21" s="23"/>
      <c r="B21" s="20"/>
      <c r="C21" s="20"/>
      <c r="D21" s="20"/>
      <c r="E21" s="20"/>
      <c r="F21" s="20"/>
      <c r="G21" s="20"/>
      <c r="H21" s="20"/>
      <c r="I21" s="20"/>
      <c r="J21" s="20"/>
      <c r="K21" s="70">
        <f t="shared" si="1"/>
        <v>0</v>
      </c>
      <c r="L21" s="69">
        <f t="shared" si="0"/>
        <v>0</v>
      </c>
      <c r="N21" s="36"/>
    </row>
    <row r="22" spans="1:14" ht="15" thickBot="1" x14ac:dyDescent="0.35">
      <c r="A22" s="23"/>
      <c r="B22" s="20"/>
      <c r="C22" s="20"/>
      <c r="D22" s="20"/>
      <c r="E22" s="20"/>
      <c r="F22" s="20"/>
      <c r="G22" s="20"/>
      <c r="H22" s="20"/>
      <c r="I22" s="20"/>
      <c r="J22" s="20"/>
      <c r="K22" s="70">
        <f t="shared" si="1"/>
        <v>0</v>
      </c>
      <c r="L22" s="69">
        <f t="shared" si="0"/>
        <v>0</v>
      </c>
      <c r="N22" s="36"/>
    </row>
    <row r="23" spans="1:14" ht="15" thickBot="1" x14ac:dyDescent="0.35">
      <c r="A23" s="23"/>
      <c r="B23" s="20"/>
      <c r="C23" s="20"/>
      <c r="D23" s="20"/>
      <c r="E23" s="20"/>
      <c r="F23" s="20"/>
      <c r="G23" s="20"/>
      <c r="H23" s="20"/>
      <c r="I23" s="20"/>
      <c r="J23" s="20"/>
      <c r="K23" s="70">
        <f t="shared" si="1"/>
        <v>0</v>
      </c>
      <c r="L23" s="69">
        <f t="shared" si="0"/>
        <v>0</v>
      </c>
    </row>
    <row r="24" spans="1:14" ht="15" thickBot="1" x14ac:dyDescent="0.35">
      <c r="A24" s="23"/>
      <c r="B24" s="20"/>
      <c r="C24" s="20"/>
      <c r="D24" s="20"/>
      <c r="E24" s="20"/>
      <c r="F24" s="20"/>
      <c r="G24" s="20"/>
      <c r="H24" s="20"/>
      <c r="I24" s="20"/>
      <c r="J24" s="20"/>
      <c r="K24" s="70">
        <f t="shared" si="1"/>
        <v>0</v>
      </c>
      <c r="L24" s="69">
        <f t="shared" si="0"/>
        <v>0</v>
      </c>
    </row>
    <row r="25" spans="1:14" ht="15" thickBot="1" x14ac:dyDescent="0.35">
      <c r="A25" s="23"/>
      <c r="B25" s="20"/>
      <c r="C25" s="20"/>
      <c r="D25" s="20"/>
      <c r="E25" s="20"/>
      <c r="F25" s="20"/>
      <c r="G25" s="20"/>
      <c r="H25" s="20"/>
      <c r="I25" s="20"/>
      <c r="J25" s="20"/>
      <c r="K25" s="70">
        <f t="shared" si="1"/>
        <v>0</v>
      </c>
      <c r="L25" s="69">
        <f t="shared" si="0"/>
        <v>0</v>
      </c>
    </row>
    <row r="26" spans="1:14" ht="15" thickBot="1" x14ac:dyDescent="0.35">
      <c r="A26" s="23"/>
      <c r="B26" s="20"/>
      <c r="C26" s="20"/>
      <c r="D26" s="20"/>
      <c r="E26" s="20"/>
      <c r="F26" s="20"/>
      <c r="G26" s="20"/>
      <c r="H26" s="20"/>
      <c r="I26" s="20"/>
      <c r="J26" s="20"/>
      <c r="K26" s="70">
        <f t="shared" si="1"/>
        <v>0</v>
      </c>
      <c r="L26" s="69">
        <f t="shared" si="0"/>
        <v>0</v>
      </c>
    </row>
    <row r="27" spans="1:14" ht="15" thickBot="1" x14ac:dyDescent="0.35">
      <c r="A27" s="23"/>
      <c r="B27" s="20"/>
      <c r="C27" s="20"/>
      <c r="D27" s="20"/>
      <c r="E27" s="20"/>
      <c r="F27" s="20"/>
      <c r="G27" s="20"/>
      <c r="H27" s="20"/>
      <c r="I27" s="20"/>
      <c r="J27" s="20"/>
      <c r="K27" s="70">
        <f t="shared" si="1"/>
        <v>0</v>
      </c>
      <c r="L27" s="69">
        <f t="shared" si="0"/>
        <v>0</v>
      </c>
    </row>
    <row r="28" spans="1:14" ht="15" thickBot="1" x14ac:dyDescent="0.35">
      <c r="A28" s="23"/>
      <c r="B28" s="20"/>
      <c r="C28" s="20"/>
      <c r="D28" s="20"/>
      <c r="E28" s="20"/>
      <c r="F28" s="20"/>
      <c r="G28" s="20"/>
      <c r="H28" s="20"/>
      <c r="I28" s="20"/>
      <c r="J28" s="20"/>
      <c r="K28" s="70">
        <f t="shared" si="1"/>
        <v>0</v>
      </c>
      <c r="L28" s="69">
        <f t="shared" si="0"/>
        <v>0</v>
      </c>
    </row>
    <row r="29" spans="1:14" ht="15" thickBot="1" x14ac:dyDescent="0.35">
      <c r="A29" s="23"/>
      <c r="B29" s="20"/>
      <c r="C29" s="20"/>
      <c r="D29" s="20"/>
      <c r="E29" s="20"/>
      <c r="F29" s="20"/>
      <c r="G29" s="20"/>
      <c r="H29" s="20"/>
      <c r="I29" s="20"/>
      <c r="J29" s="20"/>
      <c r="K29" s="70">
        <f t="shared" si="1"/>
        <v>0</v>
      </c>
      <c r="L29" s="69">
        <f t="shared" si="0"/>
        <v>0</v>
      </c>
    </row>
    <row r="30" spans="1:14" ht="15" thickBot="1" x14ac:dyDescent="0.35">
      <c r="A30" s="23"/>
      <c r="B30" s="20"/>
      <c r="C30" s="20"/>
      <c r="D30" s="20"/>
      <c r="E30" s="20"/>
      <c r="F30" s="20"/>
      <c r="G30" s="20"/>
      <c r="H30" s="20"/>
      <c r="I30" s="20"/>
      <c r="J30" s="20"/>
      <c r="K30" s="70">
        <f t="shared" si="1"/>
        <v>0</v>
      </c>
      <c r="L30" s="69">
        <f t="shared" si="0"/>
        <v>0</v>
      </c>
    </row>
    <row r="31" spans="1:14" ht="15" thickBot="1" x14ac:dyDescent="0.35">
      <c r="A31" s="23"/>
      <c r="B31" s="20"/>
      <c r="C31" s="20"/>
      <c r="D31" s="20"/>
      <c r="E31" s="20"/>
      <c r="F31" s="20"/>
      <c r="G31" s="20"/>
      <c r="H31" s="20"/>
      <c r="I31" s="20"/>
      <c r="J31" s="20"/>
      <c r="K31" s="70">
        <f t="shared" si="1"/>
        <v>0</v>
      </c>
      <c r="L31" s="69">
        <f t="shared" si="0"/>
        <v>0</v>
      </c>
    </row>
    <row r="32" spans="1:14" ht="15" thickBot="1" x14ac:dyDescent="0.35">
      <c r="A32" s="23"/>
      <c r="B32" s="20"/>
      <c r="C32" s="20"/>
      <c r="D32" s="20"/>
      <c r="E32" s="20"/>
      <c r="F32" s="20"/>
      <c r="G32" s="20"/>
      <c r="H32" s="20"/>
      <c r="I32" s="20"/>
      <c r="J32" s="20"/>
      <c r="K32" s="70">
        <f t="shared" si="1"/>
        <v>0</v>
      </c>
      <c r="L32" s="69">
        <f t="shared" si="0"/>
        <v>0</v>
      </c>
    </row>
    <row r="33" spans="1:12" ht="15" thickBot="1" x14ac:dyDescent="0.35">
      <c r="A33" s="23"/>
      <c r="B33" s="20"/>
      <c r="C33" s="20"/>
      <c r="D33" s="20"/>
      <c r="E33" s="20"/>
      <c r="F33" s="20"/>
      <c r="G33" s="20"/>
      <c r="H33" s="20"/>
      <c r="I33" s="20"/>
      <c r="J33" s="20"/>
      <c r="K33" s="70">
        <f t="shared" si="1"/>
        <v>0</v>
      </c>
      <c r="L33" s="69">
        <f t="shared" si="0"/>
        <v>0</v>
      </c>
    </row>
    <row r="34" spans="1:12" ht="15" thickBot="1" x14ac:dyDescent="0.35">
      <c r="A34" s="23"/>
      <c r="B34" s="20"/>
      <c r="C34" s="20"/>
      <c r="D34" s="20"/>
      <c r="E34" s="20"/>
      <c r="F34" s="20"/>
      <c r="G34" s="20"/>
      <c r="H34" s="20"/>
      <c r="I34" s="20"/>
      <c r="J34" s="20"/>
      <c r="K34" s="70">
        <f t="shared" si="1"/>
        <v>0</v>
      </c>
      <c r="L34" s="69">
        <f t="shared" si="0"/>
        <v>0</v>
      </c>
    </row>
    <row r="35" spans="1:12" ht="15" thickBot="1" x14ac:dyDescent="0.35">
      <c r="A35" s="24"/>
      <c r="B35" s="25"/>
      <c r="C35" s="25"/>
      <c r="D35" s="27"/>
      <c r="E35" s="27"/>
      <c r="F35" s="27"/>
      <c r="G35" s="27"/>
      <c r="H35" s="27"/>
      <c r="I35" s="27"/>
      <c r="J35" s="27"/>
      <c r="K35" s="71">
        <f t="shared" si="1"/>
        <v>0</v>
      </c>
      <c r="L35" s="69">
        <f t="shared" si="0"/>
        <v>0</v>
      </c>
    </row>
    <row r="36" spans="1:12" ht="15" thickBot="1" x14ac:dyDescent="0.35">
      <c r="D36" s="28" t="s">
        <v>165</v>
      </c>
      <c r="E36" s="29">
        <f>SUM(E5:E35)</f>
        <v>108</v>
      </c>
      <c r="F36" s="29"/>
      <c r="G36" s="29">
        <f t="shared" ref="G36:L36" si="2">SUM(G5:G35)</f>
        <v>0</v>
      </c>
      <c r="H36" s="29"/>
      <c r="I36" s="29">
        <f t="shared" si="2"/>
        <v>0</v>
      </c>
      <c r="J36" s="29"/>
      <c r="K36" s="72">
        <f t="shared" si="2"/>
        <v>216</v>
      </c>
      <c r="L36" s="72">
        <f t="shared" si="2"/>
        <v>0</v>
      </c>
    </row>
    <row r="37" spans="1:12" ht="15" thickBot="1" x14ac:dyDescent="0.35"/>
    <row r="38" spans="1:12" x14ac:dyDescent="0.3">
      <c r="A38" s="240" t="s">
        <v>209</v>
      </c>
      <c r="B38" s="241"/>
      <c r="C38" s="241"/>
      <c r="D38" s="241"/>
      <c r="E38" s="241"/>
      <c r="F38" s="241"/>
      <c r="G38" s="241"/>
      <c r="H38" s="241"/>
      <c r="I38" s="241"/>
      <c r="J38" s="241"/>
      <c r="K38" s="241"/>
      <c r="L38" s="242"/>
    </row>
    <row r="39" spans="1:12" x14ac:dyDescent="0.3">
      <c r="A39" s="82" t="s">
        <v>158</v>
      </c>
      <c r="B39" s="235" t="s">
        <v>221</v>
      </c>
      <c r="C39" s="236"/>
      <c r="D39" s="237"/>
      <c r="E39" s="238"/>
      <c r="F39" s="238"/>
      <c r="G39" s="238"/>
      <c r="H39" s="238"/>
      <c r="I39" s="238"/>
      <c r="J39" s="238"/>
      <c r="K39" s="238"/>
      <c r="L39" s="239"/>
    </row>
    <row r="40" spans="1:12" ht="43.8" thickBot="1" x14ac:dyDescent="0.35">
      <c r="A40" s="79" t="s">
        <v>159</v>
      </c>
      <c r="B40" s="80" t="s">
        <v>160</v>
      </c>
      <c r="C40" s="80" t="s">
        <v>161</v>
      </c>
      <c r="D40" s="80" t="s">
        <v>162</v>
      </c>
      <c r="E40" s="80" t="s">
        <v>163</v>
      </c>
      <c r="F40" s="80" t="s">
        <v>249</v>
      </c>
      <c r="G40" s="80" t="s">
        <v>164</v>
      </c>
      <c r="H40" s="80" t="s">
        <v>249</v>
      </c>
      <c r="I40" s="80" t="s">
        <v>220</v>
      </c>
      <c r="J40" s="80" t="s">
        <v>249</v>
      </c>
      <c r="K40" s="77" t="s">
        <v>218</v>
      </c>
      <c r="L40" s="78" t="s">
        <v>217</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165</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40" t="s">
        <v>215</v>
      </c>
      <c r="B74" s="241"/>
      <c r="C74" s="241"/>
      <c r="D74" s="241"/>
      <c r="E74" s="241"/>
      <c r="F74" s="241"/>
      <c r="G74" s="241"/>
      <c r="H74" s="241"/>
      <c r="I74" s="241"/>
      <c r="J74" s="241"/>
      <c r="K74" s="241"/>
      <c r="L74" s="242"/>
    </row>
    <row r="75" spans="1:12" x14ac:dyDescent="0.3">
      <c r="A75" s="82" t="s">
        <v>158</v>
      </c>
      <c r="B75" s="235" t="s">
        <v>221</v>
      </c>
      <c r="C75" s="236"/>
      <c r="D75" s="237"/>
      <c r="E75" s="238"/>
      <c r="F75" s="238"/>
      <c r="G75" s="238"/>
      <c r="H75" s="238"/>
      <c r="I75" s="238"/>
      <c r="J75" s="238"/>
      <c r="K75" s="238"/>
      <c r="L75" s="239"/>
    </row>
    <row r="76" spans="1:12" ht="43.8" thickBot="1" x14ac:dyDescent="0.35">
      <c r="A76" s="79" t="s">
        <v>159</v>
      </c>
      <c r="B76" s="80" t="s">
        <v>160</v>
      </c>
      <c r="C76" s="80" t="s">
        <v>161</v>
      </c>
      <c r="D76" s="80" t="s">
        <v>162</v>
      </c>
      <c r="E76" s="80" t="s">
        <v>163</v>
      </c>
      <c r="F76" s="80" t="s">
        <v>249</v>
      </c>
      <c r="G76" s="80" t="s">
        <v>164</v>
      </c>
      <c r="H76" s="80" t="s">
        <v>249</v>
      </c>
      <c r="I76" s="80" t="s">
        <v>220</v>
      </c>
      <c r="J76" s="80" t="s">
        <v>249</v>
      </c>
      <c r="K76" s="77" t="s">
        <v>218</v>
      </c>
      <c r="L76" s="78" t="s">
        <v>217</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165</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40" t="s">
        <v>216</v>
      </c>
      <c r="B110" s="241"/>
      <c r="C110" s="241"/>
      <c r="D110" s="241"/>
      <c r="E110" s="241"/>
      <c r="F110" s="241"/>
      <c r="G110" s="241"/>
      <c r="H110" s="241"/>
      <c r="I110" s="241"/>
      <c r="J110" s="241"/>
      <c r="K110" s="241"/>
      <c r="L110" s="242"/>
    </row>
    <row r="111" spans="1:16" x14ac:dyDescent="0.3">
      <c r="A111" s="82" t="s">
        <v>158</v>
      </c>
      <c r="B111" s="235" t="s">
        <v>221</v>
      </c>
      <c r="C111" s="236"/>
      <c r="D111" s="237"/>
      <c r="E111" s="238"/>
      <c r="F111" s="238"/>
      <c r="G111" s="238"/>
      <c r="H111" s="238"/>
      <c r="I111" s="238"/>
      <c r="J111" s="238"/>
      <c r="K111" s="238"/>
      <c r="L111" s="239"/>
    </row>
    <row r="112" spans="1:16" ht="43.8" thickBot="1" x14ac:dyDescent="0.35">
      <c r="A112" s="79" t="s">
        <v>159</v>
      </c>
      <c r="B112" s="80" t="s">
        <v>160</v>
      </c>
      <c r="C112" s="80" t="s">
        <v>161</v>
      </c>
      <c r="D112" s="80" t="s">
        <v>162</v>
      </c>
      <c r="E112" s="80" t="s">
        <v>163</v>
      </c>
      <c r="F112" s="80" t="s">
        <v>249</v>
      </c>
      <c r="G112" s="80" t="s">
        <v>164</v>
      </c>
      <c r="H112" s="80" t="s">
        <v>249</v>
      </c>
      <c r="I112" s="80" t="s">
        <v>220</v>
      </c>
      <c r="J112" s="80" t="s">
        <v>249</v>
      </c>
      <c r="K112" s="77" t="s">
        <v>218</v>
      </c>
      <c r="L112" s="78" t="s">
        <v>217</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165</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219</v>
      </c>
      <c r="E146" s="64">
        <f>E144+E108+E72+E36</f>
        <v>108</v>
      </c>
      <c r="F146" s="64">
        <f t="shared" ref="F146:L146" si="12">F144+F108+F72+F36</f>
        <v>0</v>
      </c>
      <c r="G146" s="64">
        <f t="shared" si="12"/>
        <v>0</v>
      </c>
      <c r="H146" s="64">
        <f t="shared" si="12"/>
        <v>0</v>
      </c>
      <c r="I146" s="64">
        <f t="shared" si="12"/>
        <v>0</v>
      </c>
      <c r="J146" s="64">
        <f t="shared" si="12"/>
        <v>0</v>
      </c>
      <c r="K146" s="65">
        <f t="shared" si="12"/>
        <v>216</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phoneticPr fontId="30" type="noConversion"/>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9" scale="61"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abSelected="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7" t="s">
        <v>247</v>
      </c>
      <c r="B1" s="267"/>
      <c r="C1" s="267"/>
      <c r="D1" s="267"/>
      <c r="E1" s="267"/>
      <c r="F1" s="267"/>
      <c r="G1" s="267"/>
      <c r="H1" s="267"/>
      <c r="I1" s="267"/>
      <c r="J1" s="267"/>
      <c r="K1" s="267"/>
      <c r="L1" s="267"/>
    </row>
    <row r="2" spans="1:12" ht="15.6" x14ac:dyDescent="0.3">
      <c r="A2" s="89" t="s">
        <v>226</v>
      </c>
      <c r="B2" s="88"/>
      <c r="C2" s="252" t="str">
        <f>'1. NOTE PRESENTATION'!B3</f>
        <v>DIU DE NEURO-ONCOLOGIE</v>
      </c>
      <c r="D2" s="253"/>
      <c r="E2" s="253"/>
      <c r="F2" s="253"/>
      <c r="G2" s="253"/>
      <c r="H2" s="253"/>
      <c r="I2" s="253"/>
      <c r="J2" s="253"/>
      <c r="K2" s="253"/>
      <c r="L2" s="254"/>
    </row>
    <row r="3" spans="1:12" ht="15.6" x14ac:dyDescent="0.3">
      <c r="A3" s="90" t="s">
        <v>227</v>
      </c>
      <c r="B3" s="88"/>
      <c r="C3" s="88"/>
      <c r="D3" s="255" t="s">
        <v>292</v>
      </c>
      <c r="E3" s="256"/>
      <c r="F3" s="256"/>
      <c r="G3" s="256"/>
      <c r="H3" s="256"/>
      <c r="I3" s="257"/>
      <c r="J3" s="88"/>
      <c r="K3" s="88"/>
      <c r="L3" s="88"/>
    </row>
    <row r="4" spans="1:12" ht="15.6" x14ac:dyDescent="0.3">
      <c r="A4" s="90" t="s">
        <v>228</v>
      </c>
      <c r="B4" s="88"/>
      <c r="C4" s="88"/>
      <c r="D4" s="102" t="str">
        <f>'1. NOTE PRESENTATION'!B10</f>
        <v>Doctorat</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58" t="s">
        <v>229</v>
      </c>
      <c r="B6" s="259"/>
      <c r="C6" s="259"/>
      <c r="D6" s="259"/>
      <c r="E6" s="260"/>
      <c r="F6" s="88"/>
      <c r="G6" s="261" t="s">
        <v>230</v>
      </c>
      <c r="H6" s="262"/>
      <c r="I6" s="262"/>
      <c r="J6" s="262"/>
      <c r="K6" s="262"/>
      <c r="L6" s="263"/>
    </row>
    <row r="7" spans="1:12" x14ac:dyDescent="0.3">
      <c r="A7" s="88"/>
      <c r="B7" s="88"/>
      <c r="C7" s="88"/>
      <c r="D7" s="88"/>
      <c r="E7" s="88"/>
      <c r="F7" s="88"/>
      <c r="G7" s="88"/>
      <c r="H7" s="88"/>
      <c r="I7" s="88"/>
      <c r="J7" s="88"/>
      <c r="K7" s="88"/>
      <c r="L7" s="88"/>
    </row>
    <row r="8" spans="1:12" ht="15.6" x14ac:dyDescent="0.3">
      <c r="A8" s="88"/>
      <c r="B8" s="88"/>
      <c r="C8" s="91" t="s">
        <v>231</v>
      </c>
      <c r="D8" s="91" t="s">
        <v>232</v>
      </c>
      <c r="E8" s="91" t="s">
        <v>233</v>
      </c>
      <c r="F8" s="88"/>
      <c r="G8" s="264" t="s">
        <v>234</v>
      </c>
      <c r="H8" s="264"/>
      <c r="I8" s="264"/>
      <c r="J8" s="91" t="s">
        <v>231</v>
      </c>
      <c r="K8" s="264" t="s">
        <v>235</v>
      </c>
      <c r="L8" s="264"/>
    </row>
    <row r="9" spans="1:12" x14ac:dyDescent="0.3">
      <c r="A9" s="245" t="s">
        <v>256</v>
      </c>
      <c r="B9" s="246"/>
      <c r="C9" s="84">
        <v>2</v>
      </c>
      <c r="D9" s="85">
        <v>1057</v>
      </c>
      <c r="E9" s="92">
        <f t="shared" ref="E9:E12" si="0">C9*D9</f>
        <v>2114</v>
      </c>
      <c r="F9" s="88"/>
      <c r="G9" s="247" t="s">
        <v>248</v>
      </c>
      <c r="H9" s="248"/>
      <c r="I9" s="249"/>
      <c r="J9" s="93"/>
      <c r="K9" s="250">
        <f>C9*E17</f>
        <v>114</v>
      </c>
      <c r="L9" s="251"/>
    </row>
    <row r="10" spans="1:12" x14ac:dyDescent="0.3">
      <c r="A10" s="246" t="s">
        <v>251</v>
      </c>
      <c r="B10" s="268"/>
      <c r="C10" s="84"/>
      <c r="D10" s="85"/>
      <c r="E10" s="92">
        <f t="shared" si="0"/>
        <v>0</v>
      </c>
      <c r="F10" s="88"/>
      <c r="G10" s="247" t="s">
        <v>237</v>
      </c>
      <c r="H10" s="248"/>
      <c r="I10" s="249"/>
      <c r="J10" s="93"/>
      <c r="K10" s="250">
        <f>IF(D4="Licence",((C9*100)+((E9+E13)-(C9*100))*(35/100)),IF(D4="Master",((C9*200)+((E9+E13)-(C9*200))*(35/100)),((C9*500)+((E9+E13)-(C9*500))*(35/100))))</f>
        <v>1512.4</v>
      </c>
      <c r="L10" s="251"/>
    </row>
    <row r="11" spans="1:12" x14ac:dyDescent="0.3">
      <c r="A11" s="246" t="s">
        <v>252</v>
      </c>
      <c r="B11" s="268"/>
      <c r="C11" s="84"/>
      <c r="D11" s="85"/>
      <c r="E11" s="92">
        <f t="shared" si="0"/>
        <v>0</v>
      </c>
      <c r="F11" s="88"/>
      <c r="G11" s="247" t="s">
        <v>239</v>
      </c>
      <c r="H11" s="248"/>
      <c r="I11" s="249"/>
      <c r="J11" s="93"/>
      <c r="K11" s="265"/>
      <c r="L11" s="266"/>
    </row>
    <row r="12" spans="1:12" x14ac:dyDescent="0.3">
      <c r="A12" s="246" t="s">
        <v>253</v>
      </c>
      <c r="B12" s="268"/>
      <c r="C12" s="84"/>
      <c r="D12" s="85"/>
      <c r="E12" s="92">
        <f t="shared" si="0"/>
        <v>0</v>
      </c>
      <c r="F12" s="88"/>
      <c r="G12" s="247" t="s">
        <v>240</v>
      </c>
      <c r="H12" s="248"/>
      <c r="I12" s="249"/>
      <c r="J12" s="93"/>
      <c r="K12" s="265"/>
      <c r="L12" s="266"/>
    </row>
    <row r="13" spans="1:12" ht="15.6" x14ac:dyDescent="0.3">
      <c r="A13" s="245" t="s">
        <v>236</v>
      </c>
      <c r="B13" s="246"/>
      <c r="C13" s="84">
        <v>1</v>
      </c>
      <c r="D13" s="85">
        <v>350</v>
      </c>
      <c r="E13" s="92">
        <f>C13*D13</f>
        <v>350</v>
      </c>
      <c r="F13" s="88"/>
      <c r="G13" s="247" t="s">
        <v>241</v>
      </c>
      <c r="H13" s="248"/>
      <c r="I13" s="249"/>
      <c r="J13" s="93"/>
      <c r="K13" s="265"/>
      <c r="L13" s="266"/>
    </row>
    <row r="14" spans="1:12" x14ac:dyDescent="0.3">
      <c r="A14" s="245" t="s">
        <v>238</v>
      </c>
      <c r="B14" s="246"/>
      <c r="C14" s="86"/>
      <c r="D14" s="86"/>
      <c r="E14" s="85"/>
      <c r="F14" s="88"/>
      <c r="G14" s="98" t="s">
        <v>243</v>
      </c>
      <c r="H14" s="98"/>
      <c r="I14" s="98"/>
      <c r="J14" s="103">
        <f>'5. MAQUETTE'!L146</f>
        <v>0</v>
      </c>
      <c r="K14" s="250">
        <f>J14*51.39</f>
        <v>0</v>
      </c>
      <c r="L14" s="251"/>
    </row>
    <row r="15" spans="1:12" ht="21" x14ac:dyDescent="0.3">
      <c r="A15" s="270" t="s">
        <v>233</v>
      </c>
      <c r="B15" s="272"/>
      <c r="C15" s="94">
        <f>SUM(C9:C14)</f>
        <v>3</v>
      </c>
      <c r="D15" s="88"/>
      <c r="E15" s="95">
        <f>SUM(E9:E14)</f>
        <v>2464</v>
      </c>
      <c r="F15" s="88"/>
      <c r="G15" s="270" t="s">
        <v>233</v>
      </c>
      <c r="H15" s="271"/>
      <c r="I15" s="272"/>
      <c r="J15" s="99"/>
      <c r="K15" s="273">
        <f>SUM(K9:K14)</f>
        <v>1626.4</v>
      </c>
      <c r="L15" s="274"/>
    </row>
    <row r="16" spans="1:12" x14ac:dyDescent="0.3">
      <c r="A16" s="88"/>
      <c r="B16" s="88"/>
      <c r="C16" s="88"/>
      <c r="D16" s="88"/>
      <c r="E16" s="88"/>
      <c r="F16" s="88"/>
      <c r="G16" s="88"/>
      <c r="H16" s="88"/>
      <c r="I16" s="88"/>
      <c r="J16" s="88"/>
      <c r="K16" s="88"/>
      <c r="L16" s="88"/>
    </row>
    <row r="17" spans="1:12" ht="15.6" x14ac:dyDescent="0.3">
      <c r="A17" s="96" t="s">
        <v>242</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69" t="s">
        <v>254</v>
      </c>
      <c r="B19" s="269"/>
      <c r="C19" s="269"/>
      <c r="D19" s="269"/>
      <c r="E19" s="105"/>
      <c r="F19" s="104"/>
      <c r="G19" s="104"/>
      <c r="H19" s="104"/>
      <c r="I19" s="104"/>
      <c r="J19" s="104"/>
      <c r="K19" s="104"/>
      <c r="L19" s="104"/>
    </row>
    <row r="20" spans="1:12" ht="15.75" customHeight="1" x14ac:dyDescent="0.3">
      <c r="A20" s="107" t="s">
        <v>255</v>
      </c>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244</v>
      </c>
      <c r="B24" s="88"/>
      <c r="C24" s="88"/>
      <c r="D24" s="88"/>
      <c r="E24" s="88"/>
      <c r="F24" s="88"/>
      <c r="G24" s="275">
        <f>E15-K15</f>
        <v>837.59999999999991</v>
      </c>
      <c r="H24" s="276"/>
      <c r="I24" s="276"/>
      <c r="J24" s="277"/>
      <c r="K24" s="88"/>
      <c r="L24" s="88"/>
    </row>
    <row r="25" spans="1:12" x14ac:dyDescent="0.3">
      <c r="A25" s="88"/>
      <c r="B25" s="88"/>
      <c r="C25" s="88"/>
      <c r="D25" s="88"/>
      <c r="E25" s="88"/>
      <c r="F25" s="88"/>
    </row>
    <row r="26" spans="1:12" ht="21" x14ac:dyDescent="0.4">
      <c r="A26" s="101" t="s">
        <v>245</v>
      </c>
      <c r="B26" s="88"/>
      <c r="C26" s="88"/>
      <c r="D26" s="88"/>
      <c r="E26" s="88"/>
      <c r="F26" s="250">
        <f>E15-K9-K10</f>
        <v>837.59999999999991</v>
      </c>
      <c r="G26" s="251"/>
    </row>
  </sheetData>
  <sheetProtection algorithmName="SHA-512" hashValue="MFgTWLjqsPTj5z+GJ+/4xJHeL6AXg0GTN7H8layHscK7FPdm0Uxaei/x24Oiv6bPny7vIfAv9wDI5ky8jaH9XA==" saltValue="W+3KkgaQ4HnwTcZvIFiFC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95"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0" t="s">
        <v>225</v>
      </c>
      <c r="B1" s="280"/>
      <c r="C1" s="280"/>
      <c r="D1" s="280"/>
      <c r="E1" s="280"/>
      <c r="F1" s="280"/>
      <c r="G1" s="280"/>
      <c r="H1" s="280"/>
      <c r="I1" s="280"/>
      <c r="J1" s="280"/>
      <c r="K1" s="280"/>
      <c r="L1" s="19"/>
      <c r="M1" s="19"/>
      <c r="N1" s="19"/>
      <c r="O1" s="19"/>
      <c r="P1" s="19"/>
      <c r="Q1" s="19"/>
      <c r="R1" s="19"/>
      <c r="S1" s="19"/>
      <c r="T1" s="19"/>
    </row>
    <row r="2" spans="1:20" s="19" customFormat="1" ht="30" customHeight="1" x14ac:dyDescent="0.3">
      <c r="A2" s="278" t="s">
        <v>184</v>
      </c>
      <c r="B2" s="278"/>
      <c r="C2" s="278"/>
      <c r="D2" s="278"/>
      <c r="E2" s="278"/>
      <c r="F2" s="278"/>
      <c r="G2" s="278"/>
      <c r="H2" s="278"/>
      <c r="I2" s="278"/>
      <c r="J2" s="278"/>
      <c r="K2" s="278"/>
    </row>
    <row r="3" spans="1:20" ht="15.6" x14ac:dyDescent="0.3">
      <c r="A3" s="58" t="s">
        <v>152</v>
      </c>
      <c r="B3" s="15"/>
      <c r="C3" s="281" t="s">
        <v>147</v>
      </c>
      <c r="D3" s="281"/>
      <c r="E3" s="281" t="s">
        <v>153</v>
      </c>
      <c r="F3" s="281"/>
      <c r="G3" s="281"/>
      <c r="H3" s="281"/>
      <c r="I3" s="281"/>
      <c r="J3" s="281"/>
      <c r="K3" s="281"/>
      <c r="L3" s="19"/>
      <c r="M3" s="19"/>
      <c r="N3" s="19"/>
      <c r="O3" s="19"/>
      <c r="P3" s="19"/>
      <c r="Q3" s="19"/>
      <c r="R3" s="19"/>
      <c r="S3" s="19"/>
      <c r="T3" s="19"/>
    </row>
    <row r="4" spans="1:20" ht="15.6" x14ac:dyDescent="0.3">
      <c r="A4" s="58" t="s">
        <v>154</v>
      </c>
      <c r="B4" s="15"/>
      <c r="C4" s="281" t="s">
        <v>147</v>
      </c>
      <c r="D4" s="281"/>
      <c r="E4" s="281" t="s">
        <v>153</v>
      </c>
      <c r="F4" s="281"/>
      <c r="G4" s="281"/>
      <c r="H4" s="281"/>
      <c r="I4" s="281"/>
      <c r="J4" s="281"/>
      <c r="K4" s="281"/>
      <c r="L4" s="19"/>
      <c r="M4" s="19"/>
      <c r="N4" s="19"/>
      <c r="O4" s="19"/>
      <c r="P4" s="19"/>
      <c r="Q4" s="19"/>
      <c r="R4" s="19"/>
      <c r="S4" s="19"/>
      <c r="T4" s="19"/>
    </row>
    <row r="5" spans="1:20" ht="27.75" customHeight="1" x14ac:dyDescent="0.3">
      <c r="A5" s="58" t="s">
        <v>193</v>
      </c>
      <c r="B5" s="20"/>
      <c r="C5" s="281" t="s">
        <v>147</v>
      </c>
      <c r="D5" s="281"/>
      <c r="E5" s="283" t="s">
        <v>191</v>
      </c>
      <c r="F5" s="284"/>
      <c r="G5" s="284"/>
      <c r="H5" s="284"/>
      <c r="I5" s="284"/>
      <c r="J5" s="284"/>
      <c r="K5" s="285"/>
      <c r="L5" s="19"/>
      <c r="M5" s="19"/>
      <c r="N5" s="19"/>
      <c r="O5" s="19"/>
      <c r="P5" s="19"/>
      <c r="Q5" s="19"/>
      <c r="R5" s="19"/>
      <c r="S5" s="19"/>
      <c r="T5" s="19"/>
    </row>
    <row r="6" spans="1:20" ht="39.75" customHeight="1" x14ac:dyDescent="0.3">
      <c r="A6" s="59" t="s">
        <v>183</v>
      </c>
      <c r="B6" s="46"/>
      <c r="C6" s="282" t="s">
        <v>147</v>
      </c>
      <c r="D6" s="282"/>
      <c r="E6" s="283" t="s">
        <v>191</v>
      </c>
      <c r="F6" s="284"/>
      <c r="G6" s="284"/>
      <c r="H6" s="284"/>
      <c r="I6" s="284"/>
      <c r="J6" s="284"/>
      <c r="K6" s="285"/>
      <c r="L6" s="19"/>
      <c r="M6" s="19"/>
      <c r="N6" s="19"/>
      <c r="O6" s="19"/>
      <c r="P6" s="19"/>
      <c r="Q6" s="19"/>
      <c r="R6" s="19"/>
      <c r="S6" s="19"/>
      <c r="T6" s="19"/>
    </row>
    <row r="7" spans="1:20" ht="15.6" x14ac:dyDescent="0.3">
      <c r="A7" s="279" t="s">
        <v>156</v>
      </c>
      <c r="B7" s="279"/>
      <c r="C7" s="279"/>
      <c r="D7" s="279"/>
      <c r="E7" s="279"/>
      <c r="F7" s="279"/>
      <c r="G7" s="279"/>
      <c r="H7" s="279"/>
      <c r="I7" s="279"/>
      <c r="J7" s="279"/>
      <c r="K7" s="279"/>
    </row>
    <row r="8" spans="1:20" ht="30.75" customHeight="1" x14ac:dyDescent="0.3">
      <c r="A8" s="58" t="s">
        <v>9</v>
      </c>
      <c r="B8" s="20"/>
      <c r="C8" s="282" t="s">
        <v>147</v>
      </c>
      <c r="D8" s="282"/>
      <c r="E8" s="283" t="s">
        <v>191</v>
      </c>
      <c r="F8" s="284"/>
      <c r="G8" s="284"/>
      <c r="H8" s="284"/>
      <c r="I8" s="284"/>
      <c r="J8" s="284"/>
      <c r="K8" s="285"/>
    </row>
    <row r="9" spans="1:20" ht="34.5" customHeight="1" x14ac:dyDescent="0.3">
      <c r="A9" s="58" t="s">
        <v>190</v>
      </c>
      <c r="B9" s="20"/>
      <c r="C9" s="282" t="s">
        <v>147</v>
      </c>
      <c r="D9" s="282"/>
      <c r="E9" s="283" t="s">
        <v>191</v>
      </c>
      <c r="F9" s="284"/>
      <c r="G9" s="284"/>
      <c r="H9" s="284"/>
      <c r="I9" s="284"/>
      <c r="J9" s="284"/>
      <c r="K9" s="285"/>
    </row>
    <row r="10" spans="1:20" ht="17.25" customHeight="1" x14ac:dyDescent="0.3">
      <c r="A10" s="2" t="s">
        <v>185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3" t="s">
        <v>223</v>
      </c>
      <c r="B1" s="184"/>
      <c r="C1" s="184"/>
    </row>
    <row r="2" spans="1:3" ht="15" thickBot="1" x14ac:dyDescent="0.35">
      <c r="A2" s="289" t="s">
        <v>157</v>
      </c>
      <c r="B2" s="289"/>
      <c r="C2" s="289"/>
    </row>
    <row r="3" spans="1:3" ht="16.2" thickBot="1" x14ac:dyDescent="0.35">
      <c r="A3" s="286" t="s">
        <v>169</v>
      </c>
      <c r="B3" s="287"/>
      <c r="C3" s="288"/>
    </row>
    <row r="4" spans="1:3" ht="15.6" x14ac:dyDescent="0.3">
      <c r="A4" s="37"/>
      <c r="B4" s="37" t="s">
        <v>170</v>
      </c>
      <c r="C4" s="37" t="s">
        <v>171</v>
      </c>
    </row>
    <row r="5" spans="1:3" x14ac:dyDescent="0.3">
      <c r="A5" s="38" t="s">
        <v>172</v>
      </c>
      <c r="B5" s="13"/>
      <c r="C5" s="14"/>
    </row>
    <row r="6" spans="1:3" x14ac:dyDescent="0.3">
      <c r="A6" s="38" t="s">
        <v>173</v>
      </c>
      <c r="B6" s="39">
        <v>0</v>
      </c>
      <c r="C6" s="39">
        <v>0</v>
      </c>
    </row>
    <row r="7" spans="1:3" x14ac:dyDescent="0.3">
      <c r="A7" s="40" t="s">
        <v>174</v>
      </c>
      <c r="B7" s="41"/>
      <c r="C7" s="14"/>
    </row>
    <row r="8" spans="1:3" x14ac:dyDescent="0.3">
      <c r="A8" s="40" t="s">
        <v>175</v>
      </c>
      <c r="B8" s="41"/>
      <c r="C8" s="42"/>
    </row>
    <row r="9" spans="1:3" x14ac:dyDescent="0.3">
      <c r="A9" s="38" t="s">
        <v>176</v>
      </c>
      <c r="B9" s="41"/>
      <c r="C9" s="42"/>
    </row>
    <row r="10" spans="1:3" x14ac:dyDescent="0.3">
      <c r="A10" s="38" t="s">
        <v>177</v>
      </c>
      <c r="B10" s="41"/>
      <c r="C10" s="42"/>
    </row>
    <row r="11" spans="1:3" x14ac:dyDescent="0.3">
      <c r="A11" s="40" t="s">
        <v>178</v>
      </c>
      <c r="B11" s="41"/>
      <c r="C11" s="42"/>
    </row>
    <row r="12" spans="1:3" x14ac:dyDescent="0.3">
      <c r="A12" s="40" t="s">
        <v>210</v>
      </c>
      <c r="B12" s="41"/>
      <c r="C12" s="43"/>
    </row>
    <row r="13" spans="1:3" x14ac:dyDescent="0.3">
      <c r="A13" s="38" t="s">
        <v>179</v>
      </c>
      <c r="B13" s="41"/>
      <c r="C13" s="43"/>
    </row>
    <row r="14" spans="1:3" x14ac:dyDescent="0.3">
      <c r="A14" s="38" t="s">
        <v>180</v>
      </c>
      <c r="B14" s="41"/>
      <c r="C14" s="43"/>
    </row>
    <row r="15" spans="1:3" x14ac:dyDescent="0.3">
      <c r="A15" s="40" t="s">
        <v>181</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182</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130</v>
      </c>
      <c r="D1" t="s">
        <v>131</v>
      </c>
      <c r="F1" t="s">
        <v>71</v>
      </c>
      <c r="G1" t="s">
        <v>72</v>
      </c>
      <c r="H1" t="s">
        <v>125</v>
      </c>
      <c r="I1" t="s">
        <v>132</v>
      </c>
      <c r="J1" t="s">
        <v>136</v>
      </c>
      <c r="K1" t="s">
        <v>143</v>
      </c>
      <c r="L1" t="s">
        <v>149</v>
      </c>
    </row>
    <row r="2" spans="1:12" x14ac:dyDescent="0.3">
      <c r="A2" t="s">
        <v>1</v>
      </c>
      <c r="B2" t="s">
        <v>5</v>
      </c>
      <c r="C2" t="s">
        <v>29</v>
      </c>
      <c r="D2" t="s">
        <v>40</v>
      </c>
      <c r="E2" t="s">
        <v>56</v>
      </c>
      <c r="F2" t="s">
        <v>64</v>
      </c>
      <c r="G2" t="s">
        <v>103</v>
      </c>
      <c r="H2" t="s">
        <v>126</v>
      </c>
      <c r="I2" t="s">
        <v>133</v>
      </c>
      <c r="J2" t="s">
        <v>141</v>
      </c>
      <c r="K2" t="s">
        <v>144</v>
      </c>
      <c r="L2" t="s">
        <v>148</v>
      </c>
    </row>
    <row r="3" spans="1:12" x14ac:dyDescent="0.3">
      <c r="A3" t="s">
        <v>2</v>
      </c>
      <c r="B3" t="s">
        <v>6</v>
      </c>
      <c r="C3" t="s">
        <v>30</v>
      </c>
      <c r="D3" t="s">
        <v>41</v>
      </c>
      <c r="E3" t="s">
        <v>57</v>
      </c>
      <c r="F3" t="s">
        <v>65</v>
      </c>
      <c r="G3" t="s">
        <v>104</v>
      </c>
      <c r="H3" t="s">
        <v>127</v>
      </c>
      <c r="I3" t="s">
        <v>134</v>
      </c>
      <c r="J3" t="s">
        <v>140</v>
      </c>
      <c r="K3" t="s">
        <v>145</v>
      </c>
      <c r="L3" t="s">
        <v>150</v>
      </c>
    </row>
    <row r="4" spans="1:12" x14ac:dyDescent="0.3">
      <c r="A4" t="s">
        <v>3</v>
      </c>
      <c r="D4" t="s">
        <v>42</v>
      </c>
      <c r="E4" t="s">
        <v>58</v>
      </c>
      <c r="F4" t="s">
        <v>66</v>
      </c>
      <c r="G4" t="s">
        <v>105</v>
      </c>
      <c r="H4" t="s">
        <v>128</v>
      </c>
      <c r="I4" t="s">
        <v>135</v>
      </c>
      <c r="J4" t="s">
        <v>137</v>
      </c>
      <c r="K4" t="s">
        <v>146</v>
      </c>
    </row>
    <row r="5" spans="1:12" x14ac:dyDescent="0.3">
      <c r="A5" t="s">
        <v>4</v>
      </c>
      <c r="B5" t="s">
        <v>7</v>
      </c>
      <c r="D5" t="s">
        <v>44</v>
      </c>
      <c r="E5" t="s">
        <v>59</v>
      </c>
      <c r="F5" t="s">
        <v>67</v>
      </c>
      <c r="G5" t="s">
        <v>108</v>
      </c>
      <c r="H5" t="s">
        <v>129</v>
      </c>
      <c r="J5" t="s">
        <v>138</v>
      </c>
    </row>
    <row r="6" spans="1:12" x14ac:dyDescent="0.3">
      <c r="B6" t="s">
        <v>8</v>
      </c>
      <c r="D6" t="s">
        <v>48</v>
      </c>
      <c r="E6" t="s">
        <v>60</v>
      </c>
      <c r="F6" t="s">
        <v>68</v>
      </c>
      <c r="G6" t="s">
        <v>117</v>
      </c>
      <c r="J6" t="s">
        <v>139</v>
      </c>
    </row>
    <row r="7" spans="1:12" x14ac:dyDescent="0.3">
      <c r="B7" t="s">
        <v>192</v>
      </c>
      <c r="D7" t="s">
        <v>49</v>
      </c>
      <c r="E7" t="s">
        <v>61</v>
      </c>
      <c r="F7" t="s">
        <v>69</v>
      </c>
      <c r="G7" t="s">
        <v>118</v>
      </c>
      <c r="J7" t="s">
        <v>142</v>
      </c>
    </row>
    <row r="8" spans="1:12" x14ac:dyDescent="0.3">
      <c r="D8" t="s">
        <v>52</v>
      </c>
      <c r="E8" t="s">
        <v>62</v>
      </c>
      <c r="F8" t="s">
        <v>70</v>
      </c>
      <c r="G8" t="s">
        <v>122</v>
      </c>
    </row>
    <row r="9" spans="1:12" x14ac:dyDescent="0.3">
      <c r="D9" t="s">
        <v>54</v>
      </c>
      <c r="G9" t="s">
        <v>123</v>
      </c>
    </row>
    <row r="10" spans="1:12" x14ac:dyDescent="0.3">
      <c r="D10" t="s">
        <v>45</v>
      </c>
      <c r="G10" t="s">
        <v>121</v>
      </c>
    </row>
    <row r="11" spans="1:12" x14ac:dyDescent="0.3">
      <c r="D11" t="s">
        <v>46</v>
      </c>
      <c r="G11" t="s">
        <v>109</v>
      </c>
    </row>
    <row r="12" spans="1:12" x14ac:dyDescent="0.3">
      <c r="D12" t="s">
        <v>43</v>
      </c>
      <c r="G12" t="s">
        <v>110</v>
      </c>
    </row>
    <row r="13" spans="1:12" x14ac:dyDescent="0.3">
      <c r="D13" t="s">
        <v>47</v>
      </c>
      <c r="G13" t="s">
        <v>111</v>
      </c>
    </row>
    <row r="14" spans="1:12" x14ac:dyDescent="0.3">
      <c r="D14" t="s">
        <v>50</v>
      </c>
      <c r="G14" t="s">
        <v>112</v>
      </c>
    </row>
    <row r="15" spans="1:12" x14ac:dyDescent="0.3">
      <c r="D15" t="s">
        <v>51</v>
      </c>
      <c r="G15" t="s">
        <v>113</v>
      </c>
    </row>
    <row r="16" spans="1:12" x14ac:dyDescent="0.3">
      <c r="D16" t="s">
        <v>53</v>
      </c>
      <c r="G16" t="s">
        <v>114</v>
      </c>
    </row>
    <row r="17" spans="4:7" x14ac:dyDescent="0.3">
      <c r="D17" t="s">
        <v>39</v>
      </c>
      <c r="G17" t="s">
        <v>80</v>
      </c>
    </row>
    <row r="18" spans="4:7" x14ac:dyDescent="0.3">
      <c r="D18" t="s">
        <v>55</v>
      </c>
      <c r="G18" t="s">
        <v>81</v>
      </c>
    </row>
    <row r="19" spans="4:7" x14ac:dyDescent="0.3">
      <c r="D19" t="s">
        <v>155</v>
      </c>
      <c r="G19" t="s">
        <v>82</v>
      </c>
    </row>
    <row r="20" spans="4:7" x14ac:dyDescent="0.3">
      <c r="G20" t="s">
        <v>83</v>
      </c>
    </row>
    <row r="21" spans="4:7" x14ac:dyDescent="0.3">
      <c r="G21" t="s">
        <v>84</v>
      </c>
    </row>
    <row r="22" spans="4:7" x14ac:dyDescent="0.3">
      <c r="G22" t="s">
        <v>86</v>
      </c>
    </row>
    <row r="23" spans="4:7" x14ac:dyDescent="0.3">
      <c r="G23" t="s">
        <v>87</v>
      </c>
    </row>
    <row r="24" spans="4:7" x14ac:dyDescent="0.3">
      <c r="G24" t="s">
        <v>88</v>
      </c>
    </row>
    <row r="25" spans="4:7" x14ac:dyDescent="0.3">
      <c r="G25" t="s">
        <v>89</v>
      </c>
    </row>
    <row r="26" spans="4:7" x14ac:dyDescent="0.3">
      <c r="G26" t="s">
        <v>91</v>
      </c>
    </row>
    <row r="27" spans="4:7" x14ac:dyDescent="0.3">
      <c r="G27" t="s">
        <v>92</v>
      </c>
    </row>
    <row r="28" spans="4:7" x14ac:dyDescent="0.3">
      <c r="G28" t="s">
        <v>93</v>
      </c>
    </row>
    <row r="29" spans="4:7" x14ac:dyDescent="0.3">
      <c r="G29" t="s">
        <v>94</v>
      </c>
    </row>
    <row r="30" spans="4:7" x14ac:dyDescent="0.3">
      <c r="G30" t="s">
        <v>95</v>
      </c>
    </row>
    <row r="31" spans="4:7" x14ac:dyDescent="0.3">
      <c r="G31" t="s">
        <v>96</v>
      </c>
    </row>
    <row r="32" spans="4:7" x14ac:dyDescent="0.3">
      <c r="G32" t="s">
        <v>97</v>
      </c>
    </row>
    <row r="33" spans="7:7" x14ac:dyDescent="0.3">
      <c r="G33" t="s">
        <v>98</v>
      </c>
    </row>
    <row r="34" spans="7:7" x14ac:dyDescent="0.3">
      <c r="G34" t="s">
        <v>99</v>
      </c>
    </row>
    <row r="35" spans="7:7" x14ac:dyDescent="0.3">
      <c r="G35" t="s">
        <v>100</v>
      </c>
    </row>
    <row r="36" spans="7:7" x14ac:dyDescent="0.3">
      <c r="G36" t="s">
        <v>73</v>
      </c>
    </row>
    <row r="37" spans="7:7" x14ac:dyDescent="0.3">
      <c r="G37" t="s">
        <v>74</v>
      </c>
    </row>
    <row r="38" spans="7:7" x14ac:dyDescent="0.3">
      <c r="G38" t="s">
        <v>76</v>
      </c>
    </row>
    <row r="39" spans="7:7" x14ac:dyDescent="0.3">
      <c r="G39" t="s">
        <v>77</v>
      </c>
    </row>
    <row r="40" spans="7:7" x14ac:dyDescent="0.3">
      <c r="G40" t="s">
        <v>79</v>
      </c>
    </row>
    <row r="41" spans="7:7" x14ac:dyDescent="0.3">
      <c r="G41" t="s">
        <v>115</v>
      </c>
    </row>
    <row r="42" spans="7:7" x14ac:dyDescent="0.3">
      <c r="G42" t="s">
        <v>107</v>
      </c>
    </row>
    <row r="43" spans="7:7" x14ac:dyDescent="0.3">
      <c r="G43" t="s">
        <v>106</v>
      </c>
    </row>
    <row r="44" spans="7:7" x14ac:dyDescent="0.3">
      <c r="G44" t="s">
        <v>75</v>
      </c>
    </row>
    <row r="45" spans="7:7" x14ac:dyDescent="0.3">
      <c r="G45" t="s">
        <v>78</v>
      </c>
    </row>
    <row r="46" spans="7:7" x14ac:dyDescent="0.3">
      <c r="G46" t="s">
        <v>85</v>
      </c>
    </row>
    <row r="47" spans="7:7" x14ac:dyDescent="0.3">
      <c r="G47" t="s">
        <v>90</v>
      </c>
    </row>
    <row r="48" spans="7:7" x14ac:dyDescent="0.3">
      <c r="G48" t="s">
        <v>101</v>
      </c>
    </row>
    <row r="49" spans="7:7" x14ac:dyDescent="0.3">
      <c r="G49" t="s">
        <v>102</v>
      </c>
    </row>
    <row r="50" spans="7:7" x14ac:dyDescent="0.3">
      <c r="G50" t="s">
        <v>116</v>
      </c>
    </row>
    <row r="51" spans="7:7" x14ac:dyDescent="0.3">
      <c r="G51" t="s">
        <v>119</v>
      </c>
    </row>
    <row r="52" spans="7:7" x14ac:dyDescent="0.3">
      <c r="G52" t="s">
        <v>120</v>
      </c>
    </row>
    <row r="53" spans="7:7" x14ac:dyDescent="0.3">
      <c r="G53" t="s">
        <v>124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2023-01-11T10:19:45Z</dcterms:modified>
</cp:coreProperties>
</file>